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65" tabRatio="910"/>
  </bookViews>
  <sheets>
    <sheet name="Ampop ampopagir" sheetId="1" r:id="rId1"/>
  </sheets>
  <definedNames>
    <definedName name="_xlnm.Print_Area" localSheetId="0">'Ampop ampopagir'!$A$1:$H$310</definedName>
    <definedName name="_xlnm.Print_Titles" localSheetId="0">'Ampop ampopagir'!$5:$5</definedName>
  </definedNames>
  <calcPr calcId="152511"/>
</workbook>
</file>

<file path=xl/calcChain.xml><?xml version="1.0" encoding="utf-8"?>
<calcChain xmlns="http://schemas.openxmlformats.org/spreadsheetml/2006/main">
  <c r="H300" i="1" l="1"/>
  <c r="H292" i="1"/>
  <c r="H284" i="1"/>
  <c r="H276" i="1"/>
  <c r="H275" i="1"/>
  <c r="H268" i="1"/>
  <c r="H267" i="1"/>
  <c r="H260" i="1"/>
  <c r="H252" i="1"/>
  <c r="H251" i="1"/>
  <c r="H244" i="1"/>
  <c r="H243" i="1"/>
  <c r="H228" i="1"/>
  <c r="H220" i="1"/>
  <c r="H219" i="1"/>
  <c r="H212" i="1"/>
  <c r="H211" i="1"/>
  <c r="H204" i="1"/>
  <c r="H203" i="1"/>
  <c r="H195" i="1"/>
  <c r="H180" i="1"/>
  <c r="H172" i="1"/>
  <c r="H156" i="1"/>
  <c r="H155" i="1"/>
  <c r="H148" i="1"/>
  <c r="H147" i="1"/>
  <c r="H139" i="1"/>
  <c r="H131" i="1"/>
  <c r="H124" i="1"/>
  <c r="H115" i="1"/>
  <c r="H108" i="1"/>
  <c r="H107" i="1"/>
  <c r="H99" i="1"/>
  <c r="H83" i="1"/>
  <c r="H76" i="1"/>
  <c r="H75" i="1"/>
  <c r="H67" i="1"/>
  <c r="H59" i="1"/>
  <c r="H58" i="1"/>
  <c r="H52" i="1"/>
  <c r="H44" i="1"/>
  <c r="H43" i="1"/>
  <c r="H36" i="1"/>
  <c r="H35" i="1"/>
  <c r="H28" i="1"/>
  <c r="H27" i="1"/>
  <c r="H25" i="1"/>
  <c r="H20" i="1"/>
  <c r="H19" i="1"/>
  <c r="H15" i="1"/>
  <c r="H12" i="1"/>
  <c r="H7" i="1"/>
  <c r="H8" i="1"/>
  <c r="H9" i="1"/>
  <c r="H10" i="1"/>
  <c r="H14" i="1"/>
  <c r="H16" i="1"/>
  <c r="H21" i="1"/>
  <c r="H22" i="1"/>
  <c r="H23" i="1"/>
  <c r="H29" i="1"/>
  <c r="H30" i="1"/>
  <c r="H31" i="1"/>
  <c r="H32" i="1"/>
  <c r="H34" i="1"/>
  <c r="H37" i="1"/>
  <c r="H38" i="1"/>
  <c r="H39" i="1"/>
  <c r="H40" i="1"/>
  <c r="H42" i="1"/>
  <c r="H45" i="1"/>
  <c r="H47" i="1"/>
  <c r="H48" i="1"/>
  <c r="H49" i="1"/>
  <c r="H50" i="1"/>
  <c r="H53" i="1"/>
  <c r="H54" i="1"/>
  <c r="H56" i="1"/>
  <c r="H60" i="1"/>
  <c r="H61" i="1"/>
  <c r="H63" i="1"/>
  <c r="H64" i="1"/>
  <c r="H65" i="1"/>
  <c r="H66" i="1"/>
  <c r="H68" i="1"/>
  <c r="H69" i="1"/>
  <c r="H70" i="1"/>
  <c r="H72" i="1"/>
  <c r="H74" i="1"/>
  <c r="H77" i="1"/>
  <c r="H78" i="1"/>
  <c r="H79" i="1"/>
  <c r="H80" i="1"/>
  <c r="H81" i="1"/>
  <c r="H85" i="1"/>
  <c r="H86" i="1"/>
  <c r="H87" i="1"/>
  <c r="H89" i="1"/>
  <c r="H90" i="1"/>
  <c r="H93" i="1"/>
  <c r="H94" i="1"/>
  <c r="H96" i="1"/>
  <c r="H97" i="1"/>
  <c r="H98" i="1"/>
  <c r="H100" i="1"/>
  <c r="H103" i="1"/>
  <c r="H104" i="1"/>
  <c r="H105" i="1"/>
  <c r="H106" i="1"/>
  <c r="H109" i="1"/>
  <c r="H110" i="1"/>
  <c r="H111" i="1"/>
  <c r="H113" i="1"/>
  <c r="H117" i="1"/>
  <c r="H118" i="1"/>
  <c r="H119" i="1"/>
  <c r="H120" i="1"/>
  <c r="H122" i="1"/>
  <c r="H125" i="1"/>
  <c r="H127" i="1"/>
  <c r="H128" i="1"/>
  <c r="H129" i="1"/>
  <c r="H130" i="1"/>
  <c r="H132" i="1"/>
  <c r="H133" i="1"/>
  <c r="H134" i="1"/>
  <c r="H135" i="1"/>
  <c r="H136" i="1"/>
  <c r="H138" i="1"/>
  <c r="H140" i="1"/>
  <c r="H141" i="1"/>
  <c r="H143" i="1"/>
  <c r="H144" i="1"/>
  <c r="H146" i="1"/>
  <c r="H149" i="1"/>
  <c r="H151" i="1"/>
  <c r="H152" i="1"/>
  <c r="H154" i="1"/>
  <c r="H157" i="1"/>
  <c r="H159" i="1"/>
  <c r="H161" i="1"/>
  <c r="H162" i="1"/>
  <c r="H163" i="1"/>
  <c r="H165" i="1"/>
  <c r="H166" i="1"/>
  <c r="H167" i="1"/>
  <c r="H168" i="1"/>
  <c r="H170" i="1"/>
  <c r="H175" i="1"/>
  <c r="H176" i="1"/>
  <c r="H178" i="1"/>
  <c r="H181" i="1"/>
  <c r="H183" i="1"/>
  <c r="H184" i="1"/>
  <c r="H185" i="1"/>
  <c r="H186" i="1"/>
  <c r="H187" i="1"/>
  <c r="H189" i="1"/>
  <c r="H191" i="1"/>
  <c r="H192" i="1"/>
  <c r="H193" i="1"/>
  <c r="H194" i="1"/>
  <c r="H196" i="1"/>
  <c r="H198" i="1"/>
  <c r="H199" i="1"/>
  <c r="H200" i="1"/>
  <c r="H201" i="1"/>
  <c r="H202" i="1"/>
  <c r="H206" i="1"/>
  <c r="H208" i="1"/>
  <c r="H209" i="1"/>
  <c r="H210" i="1"/>
  <c r="H213" i="1"/>
  <c r="H214" i="1"/>
  <c r="H215" i="1"/>
  <c r="H217" i="1"/>
  <c r="H218" i="1"/>
  <c r="H221" i="1"/>
  <c r="H222" i="1"/>
  <c r="H223" i="1"/>
  <c r="H225" i="1"/>
  <c r="H226" i="1"/>
  <c r="H229" i="1"/>
  <c r="H230" i="1"/>
  <c r="H232" i="1"/>
  <c r="H233" i="1"/>
  <c r="H234" i="1"/>
  <c r="H236" i="1"/>
  <c r="H237" i="1"/>
  <c r="H238" i="1"/>
  <c r="H241" i="1"/>
  <c r="H242" i="1"/>
  <c r="H245" i="1"/>
  <c r="H246" i="1"/>
  <c r="H248" i="1"/>
  <c r="H249" i="1"/>
  <c r="H250" i="1"/>
  <c r="H253" i="1"/>
  <c r="H254" i="1"/>
  <c r="H255" i="1"/>
  <c r="H256" i="1"/>
  <c r="H257" i="1"/>
  <c r="H258" i="1"/>
  <c r="H261" i="1"/>
  <c r="H262" i="1"/>
  <c r="H263" i="1"/>
  <c r="H264" i="1"/>
  <c r="H265" i="1"/>
  <c r="H266" i="1"/>
  <c r="H269" i="1"/>
  <c r="H270" i="1"/>
  <c r="H271" i="1"/>
  <c r="H272" i="1"/>
  <c r="H274" i="1"/>
  <c r="H277" i="1"/>
  <c r="H278" i="1"/>
  <c r="H280" i="1"/>
  <c r="H282" i="1"/>
  <c r="H283" i="1"/>
  <c r="H285" i="1"/>
  <c r="H287" i="1"/>
  <c r="H288" i="1"/>
  <c r="H290" i="1"/>
  <c r="H293" i="1"/>
  <c r="H294" i="1"/>
  <c r="H295" i="1"/>
  <c r="H296" i="1"/>
  <c r="H297" i="1"/>
  <c r="H298" i="1"/>
  <c r="H301" i="1"/>
  <c r="H302" i="1"/>
  <c r="H304" i="1"/>
  <c r="H305" i="1"/>
  <c r="H227" i="1" l="1"/>
  <c r="H91" i="1"/>
  <c r="H51" i="1"/>
  <c r="H17" i="1"/>
  <c r="H306" i="1"/>
</calcChain>
</file>

<file path=xl/sharedStrings.xml><?xml version="1.0" encoding="utf-8"?>
<sst xmlns="http://schemas.openxmlformats.org/spreadsheetml/2006/main" count="1086" uniqueCount="396">
  <si>
    <t>NN</t>
  </si>
  <si>
    <t>հատ</t>
  </si>
  <si>
    <t xml:space="preserve"> - առավելության</t>
  </si>
  <si>
    <t xml:space="preserve"> - приоритета</t>
  </si>
  <si>
    <t>шт</t>
  </si>
  <si>
    <t>Ջրամեկուսացում (2 շերտ տաք բիտումով)</t>
  </si>
  <si>
    <t>Աշխատանքների  անվանումը</t>
  </si>
  <si>
    <t>Гидроизоляция (2 слоя горячий битум)</t>
  </si>
  <si>
    <t>Монолитный бетон B-20 оголовков</t>
  </si>
  <si>
    <t>Միաձույլ բետոնե B-20 գլխամասեր</t>
  </si>
  <si>
    <t>Гидроизоляция оголовков (2 слоя горячий битум)</t>
  </si>
  <si>
    <t>п.м.</t>
  </si>
  <si>
    <t>գծմ</t>
  </si>
  <si>
    <t>Գլխամասերի ջրամեկուսացում (2 շերտ տաք բիտումով)</t>
  </si>
  <si>
    <t xml:space="preserve"> - նախազգուշացնող</t>
  </si>
  <si>
    <t>Наименование работ</t>
  </si>
  <si>
    <t>Երթևեկելի մաս</t>
  </si>
  <si>
    <t>Проезжая часть</t>
  </si>
  <si>
    <t>Монолитный бетон фундамента B-15</t>
  </si>
  <si>
    <t>Միաձույլ բետոնե հիմք B-15</t>
  </si>
  <si>
    <t>предупреждающие</t>
  </si>
  <si>
    <t>Демонтаж существующих дорожных знаков и возврат владельцу</t>
  </si>
  <si>
    <t>Мелкозернистый  плотный горячий а/б h=5см тип "Б" 
ГОСТ  9128-2013</t>
  </si>
  <si>
    <t>Նոր ճան. նշանների տեղադրում, ԳՕՍՏ Ռ 52290-2004 այդ թվում՝</t>
  </si>
  <si>
    <t>Установка дор. Знаков,ГОСТ П 52290-2004 в том числе</t>
  </si>
  <si>
    <t>"Б" տիպի  մանրահատիկ խիտ տաք ա/բ h=5սմ 
ԳՕՍՏ 9128-2013</t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</si>
  <si>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</si>
  <si>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</si>
  <si>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</si>
  <si>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t>Գոյություն ունեցող ճանապարհային նշանների ապամոնտաժում վերադարձ սեփականատիրոջը</t>
  </si>
  <si>
    <t>Ծավալը
Օбъем</t>
  </si>
  <si>
    <t>9.6-IV  կարգի բնահողի մշակում բուլդոզերով տեղափոխում 30մ  լիցք  (հարթում, ջրում, խտացում)</t>
  </si>
  <si>
    <t xml:space="preserve">Разработка грунта 9.6-IV гр бульдозером, перемещение на 30м в насыпь   (выравнивание, поливка, укатка)       </t>
  </si>
  <si>
    <r>
      <t>մ</t>
    </r>
    <r>
      <rPr>
        <vertAlign val="superscript"/>
        <sz val="12"/>
        <rFont val="GHEA Grapalat"/>
        <charset val="204"/>
      </rPr>
      <t>2</t>
    </r>
  </si>
  <si>
    <t xml:space="preserve">Կազմեց / Составил                                        Գ. Դավթյան / Г. Давтян </t>
  </si>
  <si>
    <t xml:space="preserve"> I. Земляные Работы</t>
  </si>
  <si>
    <t>I. Հողային աշխատանքներ</t>
  </si>
  <si>
    <t xml:space="preserve"> II. Кюветы</t>
  </si>
  <si>
    <t>II. Կողային առուներ</t>
  </si>
  <si>
    <t>III. Обочины</t>
  </si>
  <si>
    <t>III. Կողնակներ</t>
  </si>
  <si>
    <t>IV. Проезжая часть</t>
  </si>
  <si>
    <t>IV. Երթևեկելի մաս</t>
  </si>
  <si>
    <t>V. Съезды и входы</t>
  </si>
  <si>
    <t>V. Իջատեղեր և մուտքեր</t>
  </si>
  <si>
    <t>Крупнозернистый а/б h=6см  ГОСТ  9128-2013  тип II</t>
  </si>
  <si>
    <t>Мелкозернистый  плотный горячий а/б h=4см тип "Б" 
ГОСТ  9128-2013</t>
  </si>
  <si>
    <t xml:space="preserve">Шебеночно-песчаное основание ( C - 5 )   h=15 см 
 ГОСТ  25607-2009  </t>
  </si>
  <si>
    <t>"Б" տիպի  մանրահատիկ խիտ տաք ա/բ h=4սմ 
ԳՕՍՏ 9128-2013</t>
  </si>
  <si>
    <t xml:space="preserve">Խճավազային հիմք ( C - 5 ) h=15  սմ  
  ԳՕՍՏ 25607-2009 </t>
  </si>
  <si>
    <t>Կանգնակ մետաղական խողովակ  57x4մմ</t>
  </si>
  <si>
    <t xml:space="preserve">Опора металлическая труба 57x4мм </t>
  </si>
  <si>
    <t>Մետ. խողովակների Ø 426x5մմ տեղադրում</t>
  </si>
  <si>
    <t>Установка мет. труб Ø 426x5мм</t>
  </si>
  <si>
    <t xml:space="preserve"> - дополнительной информациоттые</t>
  </si>
  <si>
    <t xml:space="preserve"> - լրացուցիչ տեղեկատվության</t>
  </si>
  <si>
    <t xml:space="preserve">Шебеночногравийнопесчаное основание ( C - 5 )   h=20 см 
 ГОСТ  25607-2009  </t>
  </si>
  <si>
    <t xml:space="preserve">Խճակոպճաավազային հիմք ( C - 5 ) h=20  սմ  
  ԳՕՍՏ 25607-2009 </t>
  </si>
  <si>
    <t xml:space="preserve"> Металлические трубы  Ø 426мм  ГОСТ 10704-91</t>
  </si>
  <si>
    <t>Մետաղական խողովակներ  Ø 426մմ  ԳՕՍՏ 10704-91</t>
  </si>
  <si>
    <t>Ավազակոպճային շերտ h=10սմ (մետ. խող. տակ)</t>
  </si>
  <si>
    <t>Гравитно - печаный слой h=10см (под мет. труб)</t>
  </si>
  <si>
    <t xml:space="preserve">Մետաղական ցանց </t>
  </si>
  <si>
    <t>Обмазочная гидроизоляция</t>
  </si>
  <si>
    <t xml:space="preserve">Հավաքովի բետոնե վաքերի տեղադրում  </t>
  </si>
  <si>
    <t xml:space="preserve">Установка сборных  бетонных лотков </t>
  </si>
  <si>
    <t>Ավազակոպճային շերտ  h=10սմ   ԳՕՍՏ 25607-2009</t>
  </si>
  <si>
    <t>Гравийнопесчаный слой  h=10см    ГОСТ 25607-2009</t>
  </si>
  <si>
    <t xml:space="preserve">Установка мет. ограждения δ 4 мм стойки швелерами N16, шаг 4м с жестким консолем  ГОСТ 26804-2012  </t>
  </si>
  <si>
    <t>Зернистая основа (гравийнопесчаный слой) h=12 см                     
 ГОСТ 25607-2009</t>
  </si>
  <si>
    <t>Հատիկավոր ենթահիմք (ավազակոպիճ)  h=12 սմ 
 ԳՈՍՏ 25607-2009</t>
  </si>
  <si>
    <t xml:space="preserve"> - հատուկ թելադրանքի</t>
  </si>
  <si>
    <t xml:space="preserve"> - особых предписаний</t>
  </si>
  <si>
    <t xml:space="preserve"> - տեղեկատվության</t>
  </si>
  <si>
    <t xml:space="preserve"> - информационные</t>
  </si>
  <si>
    <t>Գծանշման  ընդհանուր մակերեսը    ԳՕՍՏ Ռ 51256-2018
 այդ թվում՝</t>
  </si>
  <si>
    <t>Общая площадь разметки   ГОСТ П 51256-2018 
в том числе՝</t>
  </si>
  <si>
    <t xml:space="preserve">Խճավազային հիմք  (C-5) h=20սմ    
 ԳՕՍՏ 25607-2009  </t>
  </si>
  <si>
    <t xml:space="preserve">Шебеночнопесчаное основание (C-5) h=20см            
ГОСТ  25607-2009 </t>
  </si>
  <si>
    <t xml:space="preserve">Խճավազային հիմք  (C-5) h=15սմ    
 ԳՕՍՏ 25607-2009  </t>
  </si>
  <si>
    <t xml:space="preserve">Шебеночнопесчаное основание (C-5) h=15см            
ГОСТ  25607-2009 </t>
  </si>
  <si>
    <t>Укрепление обочин мелкозернистым  плотным горячим а/бетоном  h=5см тип "Б"  ГОСТ  9128-2013</t>
  </si>
  <si>
    <t xml:space="preserve">Խոշորահատիկ  ա/բ h=6սմ  ԳՕՍՏ 9128-2013  </t>
  </si>
  <si>
    <t xml:space="preserve">Խոշորահատիկ  ա/բ h=6սմ  ԳՕՍՏ 9128-2013 </t>
  </si>
  <si>
    <t xml:space="preserve">Գոյություն ունեցող d=0.426մ խողովակների ապամոնտաժում </t>
  </si>
  <si>
    <t xml:space="preserve">Демонтаж существующих труб d=0.426м </t>
  </si>
  <si>
    <t>մ³</t>
  </si>
  <si>
    <t>м³</t>
  </si>
  <si>
    <t>Ավազակոպճային շերտ h = 10 սմ</t>
  </si>
  <si>
    <t>Гравийно-песчаный слой h = 10 см</t>
  </si>
  <si>
    <t>Гидроизоляция (2 слоя горячим битумом)</t>
  </si>
  <si>
    <t>մ²</t>
  </si>
  <si>
    <t>м²</t>
  </si>
  <si>
    <t>Ե/բ ЛРГ-4 վաքերի տեղադրում</t>
  </si>
  <si>
    <t>Установка ж/б ЛРГ-4 лотков</t>
  </si>
  <si>
    <t xml:space="preserve"> ЛРГ-4 վաքերի և d=0.426մ խողովակների միացման միաձույլ բետոն В-20</t>
  </si>
  <si>
    <t>Ավազակոպճային շերտ հ=10սմ</t>
  </si>
  <si>
    <t xml:space="preserve">Հավաքովի ե/բ 30x34սմ վաք </t>
  </si>
  <si>
    <t xml:space="preserve">Քսվածքային ջրամեկուսացում </t>
  </si>
  <si>
    <t>Гравийнопесчаный слой h=10см</t>
  </si>
  <si>
    <t xml:space="preserve">Сборный   ж/б  30x34см лоток </t>
  </si>
  <si>
    <t>Металлическая седка</t>
  </si>
  <si>
    <r>
      <t>Հող. աշխատանքներ 9.6-IV 
կարգի բնահողում 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</si>
  <si>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9.6-IV         
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</si>
  <si>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t>Ավազակոպճային շերտ h=10սմ
ԳՕՍՏ 25607-2009</t>
  </si>
  <si>
    <t>Гравийнопесчаный слой h = 10см
ГОСТ 25607-2009</t>
  </si>
  <si>
    <t>ա) ամրան Ø 12 A500 C գծմ. 0,888 կգ ԳՕՍՏ 34028-2016</t>
  </si>
  <si>
    <t>а) арматура Ø12 A500 C п.м. 0,888 кг ГОСТ 8509-93</t>
  </si>
  <si>
    <t>կգ</t>
  </si>
  <si>
    <t>кг</t>
  </si>
  <si>
    <t>բ) ամրան Ø 8 A240 C գծմ. 0,395 կգ 
ԳՕՍՏ 34028-2016</t>
  </si>
  <si>
    <t>б) арматура Ø8 A240 C п.м. 0,395 кг ГОСТ 8509-93</t>
  </si>
  <si>
    <t xml:space="preserve">Քսվածքային ջրամեկուսացում 2 շերտ տաք բիտումով </t>
  </si>
  <si>
    <t>Обмазочная  гидроизоляция 2 слоями горячего битума</t>
  </si>
  <si>
    <t>Մետաղական ցանցի պատրաստում և տեղադրում</t>
  </si>
  <si>
    <t xml:space="preserve">Изготовление и установка металлической сетки </t>
  </si>
  <si>
    <t>штук</t>
  </si>
  <si>
    <t xml:space="preserve">Հետադարձ լիցք                                                            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</si>
  <si>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</si>
  <si>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</si>
  <si>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</si>
  <si>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t xml:space="preserve">Монолитный ж/б  водоприемник B-20  ГОСТ 26633-2015 </t>
  </si>
  <si>
    <t xml:space="preserve">Միաձույլ ե/բ ջրընդունիչ  В-20   ԳՕՍՏ 26633-2015 </t>
  </si>
  <si>
    <t>Հավաքովի ե/բ 30x34սմ վաք  մետ. ցանցով 
(ջրընդունիչներ  իջատեղերում և մուտքերում)</t>
  </si>
  <si>
    <t>Сборные ж/б лотки 30x34см  с мет. сеткой 
(водоприемники на съездах и входах)</t>
  </si>
  <si>
    <t xml:space="preserve">Միաձույլ ե/բ ջրընդունիչ  В-20  ԳՕՍՏ 26633-2015 </t>
  </si>
  <si>
    <t>Բետոնե սալիկ ձևավոր, մոխրագույն h=6սմ  
ԳՕՍՏ 17608-2017</t>
  </si>
  <si>
    <t>Бетонная плитка фигурная, серая h=6см 
 ГОСТ 17608-2017</t>
  </si>
  <si>
    <t>Չոր ավազացեմենտային շերտ h=10սմ
 (90% ավազ 10% ցեմենտ)</t>
  </si>
  <si>
    <t>Сухой песчано-цементный слой h=10см (90% песок 10% цемент)</t>
  </si>
  <si>
    <t>Խճի շերտ  h=12սմ</t>
  </si>
  <si>
    <t>Слой щебня   h=12см</t>
  </si>
  <si>
    <t xml:space="preserve">Մետաղական բազրիքի տեղադրում </t>
  </si>
  <si>
    <t>Установка металлических перил</t>
  </si>
  <si>
    <t xml:space="preserve"> Մետաղական բազրիքի տեղադրում  
  83.3գծմ /34սեկցիա</t>
  </si>
  <si>
    <t>Установка металлических перил
83.3пм/34секциа</t>
  </si>
  <si>
    <r>
      <t>Միաձույլ բետոնե եզրաշար 20x50սմ  B-20 
- ավազակոպճային շերտ h=5սմ, 1գծմ-0.01մ</t>
    </r>
    <r>
      <rPr>
        <vertAlign val="superscript"/>
        <sz val="12"/>
        <rFont val="GHEA Grapalat"/>
        <charset val="204"/>
      </rPr>
      <t>3</t>
    </r>
  </si>
  <si>
    <t>Монолитная бетонная верста 20x50см  B-20
- гр. песчаный слой h=5см, 1п.м-0.01м3</t>
  </si>
  <si>
    <t xml:space="preserve"> 20x50սմ  միաձույլ բետոնե եզրաշարի ջրամեկուսացում  
  (2 շերտ տաք բիտում)</t>
  </si>
  <si>
    <t>Гидроизоляция версты 20x50см  (2 слоя горячего битума)</t>
  </si>
  <si>
    <t xml:space="preserve"> 15x30սմ  միաձույլ բետոնե եզրաշարի ջրամեկուսացում  
  (2 շերտ տաք բիտում)</t>
  </si>
  <si>
    <t>Гидроизоляция версты 15x30см  (2 слоя горячего битума)</t>
  </si>
  <si>
    <r>
      <t>Միաձույլ բետոնե եզրաշար 15x30սմ  B-20 
- ավազակոպճային շերտ h=5սմ, 1գծմ-0.0075մ</t>
    </r>
    <r>
      <rPr>
        <vertAlign val="superscript"/>
        <sz val="12"/>
        <rFont val="GHEA Grapalat"/>
        <charset val="204"/>
      </rPr>
      <t>3</t>
    </r>
  </si>
  <si>
    <t>Монолитная бетонная верста 15x30см  B-20
- гр. песчаный слой h=5см, 1п.м-0.0075м3</t>
  </si>
  <si>
    <t>Գոյություն ունեցող պոլիմերավազային դիտահորերի վերին օղակի ապամոնտաժում  կափարիչի հետ  d=1.0մ,  h=0.55մ</t>
  </si>
  <si>
    <t>Ապամոնտաժված օղակների կտրում, կարճացում միջինը 22սմ-ով և տեղադրում կափարիչի հետ</t>
  </si>
  <si>
    <t>Демонтаж верхней половинки кольца вместе с кришкой существующих полимернопесочных колодцев  d=1.0м  h=0.55м</t>
  </si>
  <si>
    <t>Укарачивание демонтированных колец в среднем на 22см и установка  вместе с кришкой</t>
  </si>
  <si>
    <t>VI. Тротуары</t>
  </si>
  <si>
    <t>VI. Մայթեր</t>
  </si>
  <si>
    <t>VII. Ж/б ЛРГ-4 лотки</t>
  </si>
  <si>
    <t>VII. Ե/բ ЛРГ-4 վաքեր</t>
  </si>
  <si>
    <t>IX.Монолитный ж/б водоприемний лоток с металлической сеткой (70x50)см</t>
  </si>
  <si>
    <t xml:space="preserve">IX.Միաձույլ ե/բետոնե ջրընդունիչ վաք
 մետաղական ցանցով(70x50)սմ </t>
  </si>
  <si>
    <t>X. Сборные бетонные лотки 30х34x300 см</t>
  </si>
  <si>
    <t>X. Հավաքովի բետոնե վաքեր 30x34x300 սմ</t>
  </si>
  <si>
    <t xml:space="preserve"> Հավաքովի բետոնե վաքեր 30x34x100 սմ</t>
  </si>
  <si>
    <t xml:space="preserve"> Сборные бетонные лотки 30х34x100 см</t>
  </si>
  <si>
    <t xml:space="preserve">XI. Колодцы </t>
  </si>
  <si>
    <t xml:space="preserve">XI. Դիտահորեր </t>
  </si>
  <si>
    <t>Մետ. արգելափակոցների տեղադրում δ 4մմ, կանգնակներ շվելեր N16, քայլը 4մ կոշտ հարվածամարիչով  ԳՕՍՏ 26804-2012</t>
  </si>
  <si>
    <t>Ավազակոպճային շերտ h=10սմ  ԳՕՍՏ 25607-2009</t>
  </si>
  <si>
    <t>Гравийнопесчаный слой h = 10см    ГОСТ 25607-2009</t>
  </si>
  <si>
    <t>Մետ․ ցանցի տեղադրում Ø5, Bр (20x20)սմ</t>
  </si>
  <si>
    <t>Установка металлическиой сетки  Ø5, Bр (20x20)см</t>
  </si>
  <si>
    <t xml:space="preserve">Միաձույլ բետոնե շապիկ B-20 </t>
  </si>
  <si>
    <t xml:space="preserve">Рубашка из монолитного бетона В-20 </t>
  </si>
  <si>
    <t xml:space="preserve">Сверление отверстий в теле подпорной стены Ø18мм L=200мм </t>
  </si>
  <si>
    <t>Անցքերի գայլիկոնում (հորիզոնական) հենապատերի մակերեսին Ø=18մմ, L=200մմ</t>
  </si>
  <si>
    <t>VIII.Միաձույլ ե/բետոնե ջրընդունիչ վաք 
մետաղական ցանցով (30x34)սմ կմ0+865</t>
  </si>
  <si>
    <t>VIII.Монолитный ж/б водоприемний лоток с 
металлической сеткой (30x34)см  км0+865</t>
  </si>
  <si>
    <t>Демонтаж существующих лотков ЛРГ-4 погрузка на а/с экск емк. ковша  1.5м3 и вывоз в отвал в среднем на 3,0км</t>
  </si>
  <si>
    <t>Գոյություն ունեցող  ЛРГ-4 վաքերի  ապամոնտաժում բարձում ա/ի էքս. 1.5մ3 շ.տ. տեղափոխում լցակույտ  3,0կմ միջին հեռ.</t>
  </si>
  <si>
    <t>Разработка 9.6-IV   кат. грунта в котловане экс. 1,0м3 ковш, погрузка на а/с и перевозка в отвал на расстояние 3,0км.</t>
  </si>
  <si>
    <t>Разработка 9.6-IV          
 кат. грунта в котловане экс. 1,0м3 ковш, погрузка на а/с и перевозка в отвал на расстояние 3,0км.</t>
  </si>
  <si>
    <r>
      <t>Հող. աշխատանքներ 9.6-IV 
կարգի բնահողում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3,0կմ  հեռ. վրա </t>
    </r>
  </si>
  <si>
    <t>9.6-IV կարգի բնահողի մշակում և բարձում ա/ի  ձեռքով, տեղափոխում լցակույտ  3.0կմ  միջին հեռ.</t>
  </si>
  <si>
    <t>Разработка грунта 9.6-IV  категории вручную,  погрузка на а/с и вывоз в отвал на   3.0км сред расст</t>
  </si>
  <si>
    <r>
      <t>Установка металлических стержней А500С, с заполнением отверстий Ø14мм, L=370մմ вес 1п.м. 1,208кг  цементный раствор 0.11 м</t>
    </r>
    <r>
      <rPr>
        <vertAlign val="superscript"/>
        <sz val="12"/>
        <rFont val="GHEA Grapalat"/>
        <charset val="204"/>
      </rPr>
      <t>3</t>
    </r>
  </si>
  <si>
    <r>
      <t>Մետաղյա խարիսխների տեղադրում A500C, (անցքերի լրալցումով)     Ø=14մմ, L=370մմ  1գծմ  1,208կգ                                                                    ցեմենտային շաղախ 0.11 մ</t>
    </r>
    <r>
      <rPr>
        <vertAlign val="superscript"/>
        <sz val="12"/>
        <rFont val="GHEA Grapalat"/>
        <family val="3"/>
      </rPr>
      <t>3</t>
    </r>
  </si>
  <si>
    <t>Կողնակների ամրացում խճավազային խարնուրդով (C-4)
հմիջ.=10սմ,ԳՕՍՏ 25607-2009</t>
  </si>
  <si>
    <t>Укрепление обочин шебеночнопесчаной смесью  ( C-4)  h=10см  
ГОСТ 25607-2009</t>
  </si>
  <si>
    <t>Կողնակների ամրացում  "Б" տիպի  մանրահատիկ խիտ տաք ա/բետոնով  h=5սմ  ԳՕՍՏ 9128-2013</t>
  </si>
  <si>
    <t xml:space="preserve">Монолитный бетон стиковки ЛРГ-4 лотков и d=0.426м  труб  В-20 </t>
  </si>
  <si>
    <t>բ) ամրան Ø 8 A240 C գծմ. 0,395 կգ  ԳՕՍՏ 34028-2016</t>
  </si>
  <si>
    <r>
      <t>Укрепление обочин щебеночнопесчаной смесью  (C-4) 
h</t>
    </r>
    <r>
      <rPr>
        <vertAlign val="subscript"/>
        <sz val="12"/>
        <rFont val="GHEA Grapalat"/>
        <charset val="204"/>
      </rPr>
      <t>ср</t>
    </r>
    <r>
      <rPr>
        <sz val="12"/>
        <rFont val="GHEA Grapalat"/>
        <charset val="204"/>
      </rPr>
      <t>=10см  ГОСТ 25607-2009</t>
    </r>
  </si>
  <si>
    <t xml:space="preserve"> Металлические трубы  Ø 325мм  ГОСТ 10704-91</t>
  </si>
  <si>
    <t>Մետաղական խողովակներ  Ø 325մմ  ԳՕՍՏ 10704-91</t>
  </si>
  <si>
    <t>Մետ. խողովակների Ø 325x5մմ տեղադրում</t>
  </si>
  <si>
    <t>Установка мет. труб Ø 325x5мм</t>
  </si>
  <si>
    <t xml:space="preserve"> 30x34սմ  վաքերի և d=0.325մ խողովակների միացման միաձույլ բետոն В-20</t>
  </si>
  <si>
    <t xml:space="preserve">Монолитнывй бетон стиковки 30x34 см лотков и d=0.325м  труб  В-20 </t>
  </si>
  <si>
    <t xml:space="preserve">Демонтаж существующих  ЛРГ-4 лотков </t>
  </si>
  <si>
    <t xml:space="preserve"> Գոյություն ունեցող d=0.530/2մ կիսախողովակների ապամոնտաժում</t>
  </si>
  <si>
    <t>Գոյություն ունեցող ЛРГ-4 վաքերի ապամոնտաժում</t>
  </si>
  <si>
    <t xml:space="preserve">Демонтаж существующих  d=0.530/2м полутруб </t>
  </si>
  <si>
    <t>Անվահրիչ</t>
  </si>
  <si>
    <t>Բետոնից նոր 18x60սմ անվահրիչի տեղադրում 
ԳՕՍՏ 32018-2012,  ԳՕՍՏ 25195-82
- միաձույլ բետոն B-15 1գծմ-0.038 մ3  
– ավազակոպճային շերտ  h=5սմ-0.014 մ3</t>
  </si>
  <si>
    <t>Установка новых бетонных[ колесоотбоев 18х60см
ГОСТ 32018-2012,  ГОСТ 25195-82
- монолитный бетон B -15 1п.м-0.038м3
- гравийно-песчаный слой)  h=5см-0.014м3</t>
  </si>
  <si>
    <t>Հետադարձ կիցք ձեռքով</t>
  </si>
  <si>
    <t>Обратная засипка вручную</t>
  </si>
  <si>
    <t xml:space="preserve">9.6-IV կարգի բնահողի մշակում   ձեռքով, կողքի կուտակում հետադարձ լիցքի համար </t>
  </si>
  <si>
    <t xml:space="preserve">Разработка грунта 9.6-IV  категории вручную,  окучивание для обратной засипки </t>
  </si>
  <si>
    <t>Ջրամեկուսացում (2 շերտ տաք բիտում)</t>
  </si>
  <si>
    <t>9.6-IV  կարգի բնահողի մշակում բուլդոզերով տեղափոխում 30մ  կուտակում,  լիցքի իրականացում ձեռքով  (հարթում, ջրում, խտացում)</t>
  </si>
  <si>
    <t xml:space="preserve">Разработка грунта 9.6-IV гр бульдозером, перемещение на 30м окучивание, устройство  насыпи вручную    (выравнивание, поливка, укатка)       </t>
  </si>
  <si>
    <t xml:space="preserve">XII. Ремонт верховых подпорных стен монолитным бетоном       
КМ0+843-км0+857.5 </t>
  </si>
  <si>
    <t xml:space="preserve">XII.Վերին հենապատերի նորոգում միաձույլ բետոնե շապիկով  Կմ0+843-կմ0+857.5   </t>
  </si>
  <si>
    <t>XIII. Дорожные знаки</t>
  </si>
  <si>
    <t>XIII. Ճանապարհային նշաններ</t>
  </si>
  <si>
    <t xml:space="preserve">                XIV. Գծանշում  </t>
  </si>
  <si>
    <t>XV. Արգելափակոցներ</t>
  </si>
  <si>
    <t>XV. Ограждения</t>
  </si>
  <si>
    <t>Колесоотбой</t>
  </si>
  <si>
    <t>ՀՀ Վայոց ձորի մարզի Տ-9-34, /Մ-2/-Չիվա-Ռինդ ավտոճանապարհի կմ0+000-կմ0+865 հատված
Участок км0+000-км0+865автодороги М-9-34, /М-2/ -Чива-Ринд области Вайоц дзор РА</t>
  </si>
  <si>
    <t>Գոյություն ունեցող խողովակի ապամոնտաժում վերադարձ սեփականատիրոջը  d=0.159մ</t>
  </si>
  <si>
    <t>Демонтаж существующей трубы возврат владельцу  d=0.159м</t>
  </si>
  <si>
    <t>Գոյություն ունեցող խողովակի ապամոնտաժում վերադարձ սեփականատիրոջը  d=0.325մ</t>
  </si>
  <si>
    <t>Демонтаж существующей трубы возврат владельцу  d=0.325м</t>
  </si>
  <si>
    <t>Գոյություն ունեցող խողովակի ապամոնտաժում վերադարձ սեփականատիրոջը  d=0.530մ</t>
  </si>
  <si>
    <t>Демонтаж существующей трубы возврат владельцу  d=0.530м</t>
  </si>
  <si>
    <t>Իջատեղ դեպի  դպրոց կմ0+000-կմ0+443 և կմ0+000-կմ0+154
Съезд к школе км0+000-км0+443 и км0+000-км0+154</t>
  </si>
  <si>
    <r>
      <t>Կողնակների ամրացում խճավազային խառնուրդով (C-4)
հ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>.=10սմ  ԳՕՍՏ 25607-2009</t>
    </r>
  </si>
  <si>
    <t xml:space="preserve"> - արգելող</t>
  </si>
  <si>
    <t xml:space="preserve"> - запрещающие</t>
  </si>
  <si>
    <t>XIV. Разметка</t>
  </si>
  <si>
    <t xml:space="preserve">VI.Монолитный ж/б водоприемний лоток с 
металлической сеткой (30x34)см </t>
  </si>
  <si>
    <t>VI.Միաձույլ ե/բետոնե ջրընդունիչ վաք 
մետաղական ցանցով (30x34)սմ</t>
  </si>
  <si>
    <t>VII.Монолитный ж/б водоприемний лоток с металлической сеткой (50x34)см</t>
  </si>
  <si>
    <t xml:space="preserve">VII.Միաձույլ ե/բետոնե ջրընդունիչ վաք
 մետաղական ցանցով (50x34)սմ </t>
  </si>
  <si>
    <t>VIII. Сборные бетонные лотки 30х34x300 см</t>
  </si>
  <si>
    <t>VIII. Հավաքովի բետոնե վաքեր 30x34x300 սմ</t>
  </si>
  <si>
    <t>IX. Сборные бетонные лотки 17х34см</t>
  </si>
  <si>
    <t>IX. Հավաքովի բետոնե վաքեր 17x34սմ</t>
  </si>
  <si>
    <t>X. Ճանապարհային նշաններ</t>
  </si>
  <si>
    <t>X. Дорожные знаки</t>
  </si>
  <si>
    <t>ԾԱՎԱԼԱԹԵՐԹ / ВЕДОМОСТЬ ОБЪЕМОВ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</si>
  <si>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</si>
  <si>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</si>
  <si>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</si>
  <si>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</si>
  <si>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</si>
  <si>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Վերին  հենապատերի   հիմնական  աշխատանքների  ծավալներ</t>
  </si>
  <si>
    <t>Объемы  основных работ верховых подпорных стен</t>
  </si>
  <si>
    <r>
      <t xml:space="preserve">  9,6-IV կարգի  բնահողի  մշակումը 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շ.տ.,բարձումը  ա/ի տեղափոխում լցակույտ մինչև  3,0կմ հեռ. Վրա</t>
    </r>
  </si>
  <si>
    <r>
      <t>Разработка грунта 9,6-IV гр экск. 1.0м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>ковш,погрузка на а/с и перевозка в отвал на расстояние 3,0км.</t>
    </r>
  </si>
  <si>
    <r>
      <t xml:space="preserve">  9,6-IV կարգի  բնահողի  մշակումը 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կողքի կուտակումով  հետադարձ  լիցքի  համար  </t>
    </r>
  </si>
  <si>
    <r>
      <t>Разработка грунта 9,6-IV гр экск. 1.0м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>ковш, с боковым накоплением для обратной засыпки</t>
    </r>
  </si>
  <si>
    <t>Նույնը ձեռքով</t>
  </si>
  <si>
    <t>То же в ручную</t>
  </si>
  <si>
    <t>Ավազակոպճային շերտ  հ=10սմ ԳՕՍՏ 25607-2009</t>
  </si>
  <si>
    <t>Гравийно-песчаный слой  h= 10см ГОСТ 25607-2009</t>
  </si>
  <si>
    <t xml:space="preserve"> Հենապատի  հիմքի  իրականացում խամքարա բետոնից  ԳՕՍՏ 26633-2015</t>
  </si>
  <si>
    <t>Mонолитный буто-бетон  фундамента подпорной стены ГОСТ 26633-2015</t>
  </si>
  <si>
    <r>
      <t>մ</t>
    </r>
    <r>
      <rPr>
        <vertAlign val="superscript"/>
        <sz val="12"/>
        <color indexed="8"/>
        <rFont val="GHEA Grapalat"/>
        <charset val="204"/>
      </rPr>
      <t>3</t>
    </r>
  </si>
  <si>
    <t>Հենապատի իրանի բնական քարե շարվածք 1։3 հարաբերակցությամբ ցեմենտ-ավազային շաղախով</t>
  </si>
  <si>
    <t>Тело Кладка природный камень с цементопесчаннимм растворшм 1:3</t>
  </si>
  <si>
    <t xml:space="preserve">Հենապատի հետնամասի դրենաժի (ցամաքուրդի)  իրականացում </t>
  </si>
  <si>
    <t>Устройство дренажа за подпорной стеной</t>
  </si>
  <si>
    <t>пог.м</t>
  </si>
  <si>
    <t>Քսվածքային  ջրամեկուսացում ԳՕՍՏ 31384-2017</t>
  </si>
  <si>
    <t>Обмазочная гидроизоляция ГОСТ 31384-2017</t>
  </si>
  <si>
    <r>
      <t>մ</t>
    </r>
    <r>
      <rPr>
        <vertAlign val="superscript"/>
        <sz val="12"/>
        <color indexed="8"/>
        <rFont val="GHEA Grapalat"/>
        <charset val="204"/>
      </rPr>
      <t>2</t>
    </r>
  </si>
  <si>
    <t xml:space="preserve">Հենապատի սեկցիաների միջև միջադիր  </t>
  </si>
  <si>
    <t>Установка пенопласта между секциями</t>
  </si>
  <si>
    <t>Հետադարձ լիցք  բուլդոզերով (9.6-IV)</t>
  </si>
  <si>
    <t>Обратная засыпка бульдозером (9.6-IV)</t>
  </si>
  <si>
    <t>Հետադարձ լիցք ձեռքով  9,6-IV</t>
  </si>
  <si>
    <t>Обратная засыпка в ручную 9,6-IV</t>
  </si>
  <si>
    <t xml:space="preserve">Объемы  основных работ низовых подпорных стен </t>
  </si>
  <si>
    <t>Ստորին  հենապատերի   հիմնական  աշխատանքների  ծավալներ</t>
  </si>
  <si>
    <r>
      <t xml:space="preserve">  9,6-IV կարգի  բնահողի  մշակումը 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շ.տ.,բարձումը  ա/ի տեղափոխում լցակույտ մինչև  3կմ հեռ. Վրա</t>
    </r>
  </si>
  <si>
    <t>Ավազակոպճային շերտ  h=10սմ
ԳՕՍՏ 25607-2009</t>
  </si>
  <si>
    <t xml:space="preserve"> Гравийно - пеcчаный слой h = 10см 
ГОСТ 25607-2009</t>
  </si>
  <si>
    <t xml:space="preserve">Հենապատի  իրանի  իրականացում խամքարա բետոնից ԳՕՍՏ 26633-2015 </t>
  </si>
  <si>
    <t>Mонолитный буто-бетон тела подпорной                               стены ГОСТ 26633-2015</t>
  </si>
  <si>
    <t>Դրենաժային խողովակների տեղադրում
ԳՕՍՏ 18599-2001</t>
  </si>
  <si>
    <t>Установка дренажные труб 
ГОСТ 18599-2001</t>
  </si>
  <si>
    <t>Մետ․ բազրիքի տեղադրում, այդ թվում՝</t>
  </si>
  <si>
    <t>Установка мет. перил, в том числе</t>
  </si>
  <si>
    <t>п.м</t>
  </si>
  <si>
    <t xml:space="preserve">Ремонт мет. трубы d=0,530м </t>
  </si>
  <si>
    <t>Մետաղական  խողովակի d=0,530մ նորոգում</t>
  </si>
  <si>
    <t xml:space="preserve">Հող. աշխատանքներ 9.6-IV կարգի բնահողում փոսորակների փորման  համար ձեռքի աշխատանքով բարձում  ա/ի և տեղափ. լցակույտ 3,0կմ հեռ. վրա </t>
  </si>
  <si>
    <t>Разработка 9.6-IV кат. грунта в котловане вручную, погрузка на а/с и перевозка в отвал  на расстояние 3,0км.</t>
  </si>
  <si>
    <t>Հող. աշխատանքներ 9.6-IV կարգի բնահողում  փոսորակների փորման  համար ձեռքի աշխատանքով կողքի վրա կուտակելով հետադարձ լիցքի համար</t>
  </si>
  <si>
    <t>Разработка 9.6-IV кат. грунта в котловане вручную, с боковым накоплением для обратной засыпки</t>
  </si>
  <si>
    <r>
      <t xml:space="preserve"> մ</t>
    </r>
    <r>
      <rPr>
        <vertAlign val="superscript"/>
        <sz val="12"/>
        <rFont val="GHEA Grapalat"/>
        <charset val="204"/>
      </rPr>
      <t>3</t>
    </r>
  </si>
  <si>
    <t xml:space="preserve">Ելքում գլխամասի կառուցում միաձույլ բետոնից    B20 F100 ԳՕՍՏ 26633-2015  </t>
  </si>
  <si>
    <t>Устройство оголовок из монолитного бетона B20,   F100 (выход) ГОСТ 26633-2015</t>
  </si>
  <si>
    <t>Քսվածքային ջրամեկուսացում 2 շերտ տաք բիտումով ԳՕՍՏ 31384-2017</t>
  </si>
  <si>
    <t xml:space="preserve">Обмазочная гидроизоляция 2 слоями горячего битума  ГОСТ 31384-2017                       </t>
  </si>
  <si>
    <t xml:space="preserve">Հետադարձ լիցք                                                                </t>
  </si>
  <si>
    <t xml:space="preserve">Обратная засыпка                                                   </t>
  </si>
  <si>
    <t xml:space="preserve">ձեռքի աշխատանքով (9.6-IV )                                                            </t>
  </si>
  <si>
    <t xml:space="preserve">вручную (9.6-IV )                                                              </t>
  </si>
  <si>
    <t>Ведомость объемов м/б колодца</t>
  </si>
  <si>
    <t>Միաձույլ բետոնե ջրհորի ծավալների ամփոփագիր</t>
  </si>
  <si>
    <t xml:space="preserve">Ջրհորի կառուցում միաձույլ բետոնից              B 20, F100 ԳՕՍՏ 26633-2015 </t>
  </si>
  <si>
    <t xml:space="preserve">Устройство колодца из монолитного бетона   B 20, F100 ГОСТ 26633-2015 </t>
  </si>
  <si>
    <t>բետոն ԳՕՍՏ 31384-2017</t>
  </si>
  <si>
    <t xml:space="preserve">бетон ГОСТ 31384-2017                                                                                                        </t>
  </si>
  <si>
    <t>Մետաղական ցանցի պատրաստում և տեղադրում (ջրհորներ)</t>
  </si>
  <si>
    <t>Изготовление и установка металлической сетки (колодцы)</t>
  </si>
  <si>
    <t>Միաձույլ ե/բ ջրընդունիչի ծավալներ</t>
  </si>
  <si>
    <t xml:space="preserve"> Ведомость объемов мон. ж/б водоприемника</t>
  </si>
  <si>
    <t xml:space="preserve">Միաձույլ ե/բ ջրընդունիչ  В-20 
ԳՕՍՏ 26633-2015 </t>
  </si>
  <si>
    <t xml:space="preserve">Монолитный ж/б  водоприемник B-20
ГОСТ 26633-2015 </t>
  </si>
  <si>
    <t>Մետաղական ցանցի պատրաստում և տեղադրում (ջրընդունիչ)</t>
  </si>
  <si>
    <t>Изготовление и установка металлической сетки (водаприемник)</t>
  </si>
  <si>
    <t>Գոյություն ունեցող խողովակի ապամոնտաժում d=0.426մ վերադարձ սեձականատիրոջը</t>
  </si>
  <si>
    <t>Демонтаж существующей трубы
d=0.426м возврат владельцу</t>
  </si>
  <si>
    <r>
      <t>Հող. աշխատանքներ 9.6-IV
կարգի բնահողում փոսորակների փորման  համար էքս.0,65մ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3,0կմ  հեռ. վրա </t>
    </r>
  </si>
  <si>
    <t>Разработка 9.6-IV          
 кат. грунта в котловане экс. 0,65м3 ковш, погрузка на а/с и перевозка в отвал на расстояние 3,0км.</t>
  </si>
  <si>
    <r>
      <t>Հող. աշխատանքներ 9.6-IV  
կարգի բնահողում  փոսորակների փորման  համար էքս.0,65մ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</si>
  <si>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9.6-IV        
кат. грунта в котловане экс. 0,65м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</si>
  <si>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t>Ավազակոպճային նախապատրաստում   հ=10 սմ ГОСТ 23735-2014</t>
  </si>
  <si>
    <t>Гравийно-песчаная подготовка
h=10 см ГОСТ 23735-2014</t>
  </si>
  <si>
    <t xml:space="preserve">Ջրհորի կառուցում միաձույլ բետոնից B 20, F100 
ԳՕՍՏ 26633-2015 </t>
  </si>
  <si>
    <r>
      <t xml:space="preserve"> մ</t>
    </r>
    <r>
      <rPr>
        <vertAlign val="superscript"/>
        <sz val="12"/>
        <rFont val="GHEA Grapalat"/>
        <charset val="204"/>
      </rPr>
      <t>2</t>
    </r>
  </si>
  <si>
    <t xml:space="preserve">Հետադարձ լիցք  </t>
  </si>
  <si>
    <t xml:space="preserve">Մետաղական ցանցի պատրաստում և տեղադրում </t>
  </si>
  <si>
    <t>Изготовление и установка металлической сетки</t>
  </si>
  <si>
    <t xml:space="preserve">Монолитный ж/б водоприемник с металлической сеткой 55смx50см </t>
  </si>
  <si>
    <t>Միաձույլ ե/բետոնե ջրընդունիչ մետաղական ցանցով  55սմx50սմ</t>
  </si>
  <si>
    <t>ЛР4 վաքի և ջրընդունիչի միացման միաձույլ բետոն B20</t>
  </si>
  <si>
    <t>Мон. бетон стыковки ЛР4 и водоприемника B 20</t>
  </si>
  <si>
    <t>Մետ․ խողովակի և ջրընդունիչի միացման միաձույլ բետոն B20</t>
  </si>
  <si>
    <t>Мон. бетон стыковки мет. трубы и водоприемника B 20</t>
  </si>
  <si>
    <t>Մետաղական dարտ=273մմ խողովակի տեղադրում 1գծմ=33,05կգ, պատի հաստ. 5մմ</t>
  </si>
  <si>
    <t>Установка мет. трубы dнар.=273мм, 
1 п.м. 33,05 кг, толщина стенки - 5 мм</t>
  </si>
  <si>
    <t>Обмазочная гидроизоляция 2 слоями горячего битума</t>
  </si>
  <si>
    <t xml:space="preserve">խողովակ dարտ=273մմ 
ԳՕՍՏ 15836-79 </t>
  </si>
  <si>
    <t>труба d=273мм
ГОСТ 15836-79</t>
  </si>
  <si>
    <t>Գոյություն ունեցող d=325մմ մետ. խողովակի ապամոնտաժում    վերադարձ սեփականատիրոջը</t>
  </si>
  <si>
    <t>Демонтаж сущ.  мет. трубы d=325мм. Возврат владельцу</t>
  </si>
  <si>
    <t xml:space="preserve">Մետաղական dարտ=159մմ խողովակի(պատյան) տեղադրում </t>
  </si>
  <si>
    <t xml:space="preserve">Установка мет. трубы dнар. =159мм (кожух) </t>
  </si>
  <si>
    <t xml:space="preserve">Հող. աշխատանքներ 9.6-IV  կարգի բնահողում փոսորակների փորման  համար ձեռքի աշխատանքով բարձում  ա/ի և տեղափ. լցակույտ 3,0կմ հեռ. վրա </t>
  </si>
  <si>
    <t>Разработка 9.6-IV  кат. грунта в котловане вручную, погрузка на а/с и перевозка в отвал  расстояние 3,0км.</t>
  </si>
  <si>
    <t>Հող. աշխատանքներ 9.6-IV  կարգի բնահողում  փոսորակների փորման  համար ձեռքի աշխատանքով կողքի վրա կուտակելով հետադարձ լիցքի համար</t>
  </si>
  <si>
    <t>Разработка 9.6-IV   кат. грунта в котловане вручную, с боковым накоплением для обратной засыпки</t>
  </si>
  <si>
    <t>Ավազակոպճային շերտ 
h=10սմ ԳՕՍՏ 25607-2009</t>
  </si>
  <si>
    <t>Гравийнопесчаный слой  
h = 10см ГОСТ 25607-2009</t>
  </si>
  <si>
    <t>Մետաղական dարտ=159մմ խողովակի (պատյան) տեղադրում 1գծմ= 18,99կգ, պատի հաստ. 5մմ 
ԳՕՍՏ 10704-91</t>
  </si>
  <si>
    <t>Установка мет. трубы dнар.=159мм (кожух), 
1 п.м.  18,99кг, толщина стенки - 5 мм 
ГОСТ 10704-91</t>
  </si>
  <si>
    <t>խողովակ dարտ=159մմ պատյան</t>
  </si>
  <si>
    <t>труба d=159мм(кожух)</t>
  </si>
  <si>
    <t xml:space="preserve">Հետադարձ լիցք 
ձեռքի աշխատանքով (9.6-IV )                                                                               </t>
  </si>
  <si>
    <t xml:space="preserve">Обратная засыпка
вручную    (9.6-IV )     </t>
  </si>
  <si>
    <r>
      <t>Հող. աշխատանքներ 9.6-IV 
կարգի բնահողում փոսորակների փորման  համար էքս.0,65մ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3,0կմ  հեռ. վրա </t>
    </r>
  </si>
  <si>
    <r>
      <t>Հող. աշխատանքներ 9.6-IV 
կարգի բնահողում  փոսորակների փորման  համար էքս.0,65մ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</si>
  <si>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9.6-IV         
кат. грунта в котловане экс.0,65м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</si>
  <si>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t>Մետաղական dարտ=325մմ խողովակի տեղադրում 1գծմ=54,90կգ, պատի հաստ. 7մմ ԳՕՍՏ 10704-91</t>
  </si>
  <si>
    <t>Установка мет. трубы dнар.=325мм, 
1 п.м. 54,90 кг, толщина стенки -7 мм ГОСТ 10704-91</t>
  </si>
  <si>
    <t>մետ․ խողովակ ԳՕՍՏ 15836-79</t>
  </si>
  <si>
    <t>Мет. труба ГОСТ 15836-79</t>
  </si>
  <si>
    <t>ձեռքի աշխատանքով (9.6-IV)</t>
  </si>
  <si>
    <t xml:space="preserve">вручную (9.6-IV)                                                   </t>
  </si>
  <si>
    <t xml:space="preserve"> Մետաղական dարտ=325մմ խողովակների տեղադրում</t>
  </si>
  <si>
    <t xml:space="preserve">Установка мет. трубы dнар. =325мм </t>
  </si>
  <si>
    <t>Установка мет. трубы dнар. =426мм (кожух)</t>
  </si>
  <si>
    <t xml:space="preserve"> Մետաղական dարտ=426մմ խողովակի(պատյան) տեղադրում </t>
  </si>
  <si>
    <t xml:space="preserve">Հող. աշխատանքներ 9.6-IV   կարգի բնահողում փոսորակների փորման  համար ձեռքի աշխատանքով բարձում  ա/ի և տեղափ. լցակույտ 3,0կմ հեռ. վրա </t>
  </si>
  <si>
    <t>Разработка 9.6-IV    кат. грунта в котловане вручную, погрузка на а/с и перевозка в отвал на  расстояние 3,0км.</t>
  </si>
  <si>
    <t>Հող. աշխատանքներ 9.6-IV   կարգի բնահողում  փոսորակների փորման  համար ձեռքի աշխատանքով կողքի վրա կուտակելով հետադարձ լիցքի համար</t>
  </si>
  <si>
    <t>Մետաղական dարտ=426մմ խողովակի (պատյան) տեղադրում 1գծմ=72,33կգ, պատի հաստ. 7մմ 
ԳՕՍՏ 10704-91</t>
  </si>
  <si>
    <t>Установка мет. трубы dнар.=426мм (кожух), 
1 п.м. 72,33кг, толщина стенки - 7мм 
ГОСТ 10704-91</t>
  </si>
  <si>
    <t>խողովակ dարտ=426մմ պատյան 
ԳՕՍՏ 15836-79</t>
  </si>
  <si>
    <t>труба d=426мм (кожух) 
ГОСТ 15836-79</t>
  </si>
  <si>
    <t xml:space="preserve">ձեռքի աշխատանքով  (9.6-IV)                                                            </t>
  </si>
  <si>
    <t xml:space="preserve">вручную (9.6-IV )                                                               </t>
  </si>
  <si>
    <t>23</t>
  </si>
  <si>
    <t>գծ.մ</t>
  </si>
  <si>
    <r>
      <t>9.6-IV  կարգի բնահողի մշակում էքս.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ա/ի և տեղափոխում լցակույտ  3կմ միջին հեռ.</t>
    </r>
  </si>
  <si>
    <r>
      <t>Разработка грунта 9.6-IV гр экск емк. ковша 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 погрузка на а/с и вывоз в отвал в среднем на  3км   </t>
    </r>
  </si>
  <si>
    <r>
      <t>9.6-IV կարգի բնահողի մշակում բուլդոզերով, տեղափոխում 30մ  կուտակում, բարձում ա/ի էքս.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տեղափոխում լցակույտ  3,0կմ միջին հեռ.</t>
    </r>
  </si>
  <si>
    <r>
      <t>Разработка и перемещение грунта 9.6-IV гр бульдозером на 30м, окучивание, погрузка на а/с экск емк. ковша 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и вывоз в отвал в среднем на 3,0км</t>
    </r>
  </si>
  <si>
    <r>
      <t>Կողային առուների իրականացում  9.6-IV կարգի  բնահողում էքս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շ.տ., բարձում  տեղափոխում լցակույտ  3,0կմ միջին հեռ</t>
    </r>
  </si>
  <si>
    <r>
      <t>Устройство кюветов в  грунтах 9.6-IV категории экскаватором  емк. ковша 0.65м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, погрузка на а/с и вывоз в отвал в среднем на  3,0км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</si>
  <si>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 xml:space="preserve">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</si>
  <si>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  <charset val="204"/>
      </rPr>
      <t>2</t>
    </r>
    <r>
      <rPr>
        <sz val="12"/>
        <rFont val="GHEA Grapalat"/>
        <charset val="204"/>
      </rPr>
      <t xml:space="preserve">
ГОСТ П 58952․1-2020</t>
    </r>
  </si>
  <si>
    <r>
      <t>9.6-IV կարգի բնահողի մշակում էքս.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ա/ի  տեղափոխում լցակույտ  3,0կմ միջին հեռ. </t>
    </r>
  </si>
  <si>
    <r>
      <t>Разработка  грунта 9.6-IV  категории  экс. емк ковша 0.65м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погрузка на а/с и вывоз в отвал в среднем на  3,0км   </t>
    </r>
  </si>
  <si>
    <r>
      <t>Օброботка поверхности  основония битумной  эмулсией 0,6л/м</t>
    </r>
    <r>
      <rPr>
        <vertAlign val="superscript"/>
        <sz val="12"/>
        <rFont val="GHEA Grapalat"/>
        <charset val="204"/>
      </rPr>
      <t xml:space="preserve">2  </t>
    </r>
    <r>
      <rPr>
        <sz val="12"/>
        <rFont val="GHEA Grapalat"/>
        <charset val="204"/>
      </rPr>
      <t>ГОСТ П 58952․1-2020</t>
    </r>
  </si>
  <si>
    <r>
      <t>մ</t>
    </r>
    <r>
      <rPr>
        <vertAlign val="superscript"/>
        <sz val="12"/>
        <rFont val="GHEA Grapalat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</si>
  <si>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м</t>
    </r>
    <r>
      <rPr>
        <vertAlign val="superscript"/>
        <sz val="12"/>
        <rFont val="GHEA Grapalat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</si>
  <si>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</si>
  <si>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</si>
  <si>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</si>
  <si>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</si>
  <si>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r>
      <t>Բետոնից նոր 15x30սմ եզրաքարերի տեղադրում 
ԳՕՍՏ 32018-2012,  ԳՕՍՏ 32961-2014
- միաձույլ բետոն B-15 1գծմ-0.055 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
– ավազակոպճային շերտ  h=5սմ-0.0175 մ</t>
    </r>
    <r>
      <rPr>
        <vertAlign val="superscript"/>
        <sz val="12"/>
        <rFont val="GHEA Grapalat"/>
        <charset val="204"/>
      </rPr>
      <t>3</t>
    </r>
  </si>
  <si>
    <r>
      <t>Установка новых бетонных[ бордюров 15х30см
ГОСТ 32018-2012,  ГОСТ 32961-2014
- монолитный бетон B -15 1п.м-0.055м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гравийно-песчаный слой)  h=5см-0.0175м</t>
    </r>
    <r>
      <rPr>
        <vertAlign val="superscript"/>
        <sz val="12"/>
        <rFont val="GHEA Grapalat"/>
        <charset val="204"/>
      </rPr>
      <t>3</t>
    </r>
  </si>
  <si>
    <r>
      <t>Հող. աշխատանքներ 9.6-IV կարգի բնահողում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3,0կմ  հեռ. վրա </t>
    </r>
  </si>
  <si>
    <r>
      <t>Հող. աշխատանքներ 9.6-IV կարգի բնահողում 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</si>
  <si>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9.6-IV  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</si>
</sst>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00"/>
  </numFmts>
  <fonts count="26" x14ac:knownFonts="1"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  <charset val="204"/>
    </font>
    <font>
      <sz val="12"/>
      <name val="GHEA Grapalat"/>
      <charset val="204"/>
    </font>
    <font>
      <vertAlign val="superscript"/>
      <sz val="12"/>
      <name val="GHEA Grapalat"/>
      <charset val="204"/>
    </font>
    <font>
      <b/>
      <i/>
      <sz val="12"/>
      <name val="GHEA Grapalat"/>
      <charset val="204"/>
    </font>
    <font>
      <b/>
      <i/>
      <sz val="12"/>
      <name val="GHEA Grapalat"/>
      <family val="3"/>
    </font>
    <font>
      <sz val="11"/>
      <color indexed="8"/>
      <name val="Calibri"/>
      <family val="2"/>
    </font>
    <font>
      <i/>
      <sz val="12"/>
      <name val="GHEA Grapalat"/>
      <family val="3"/>
    </font>
    <font>
      <i/>
      <sz val="12"/>
      <name val="GHEA Grapalat"/>
      <charset val="204"/>
    </font>
    <font>
      <sz val="12"/>
      <name val="GHEA Grapalat"/>
      <family val="3"/>
      <charset val="204"/>
    </font>
    <font>
      <vertAlign val="superscript"/>
      <sz val="12"/>
      <name val="GHEA Grapalat"/>
      <family val="3"/>
    </font>
    <font>
      <vertAlign val="subscript"/>
      <sz val="12"/>
      <name val="GHEA Grapalat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sz val="12"/>
      <color indexed="8"/>
      <name val="GHEA Grapalat"/>
      <charset val="204"/>
    </font>
    <font>
      <vertAlign val="superscript"/>
      <sz val="12"/>
      <color indexed="8"/>
      <name val="GHEA Grapalat"/>
      <charset val="204"/>
    </font>
    <font>
      <sz val="12"/>
      <color rgb="FFFF0000"/>
      <name val="GHEA Grapalat"/>
      <charset val="204"/>
    </font>
    <font>
      <sz val="12"/>
      <name val="GHEA Grapalat"/>
      <family val="3"/>
    </font>
    <font>
      <sz val="12"/>
      <color theme="1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11" fillId="0" borderId="0"/>
    <xf numFmtId="9" fontId="11" fillId="0" borderId="0" applyFont="0" applyFill="0" applyBorder="0" applyAlignment="0" applyProtection="0"/>
  </cellStyleXfs>
  <cellXfs count="144">
    <xf numFmtId="0" fontId="0" fillId="0" borderId="0" xfId="0"/>
    <xf numFmtId="2" fontId="7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7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5" xfId="0" applyFont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6" fontId="7" fillId="0" borderId="3" xfId="0" applyNumberFormat="1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6" fontId="7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 wrapText="1"/>
    </xf>
    <xf numFmtId="0" fontId="7" fillId="4" borderId="0" xfId="0" applyFont="1" applyFill="1"/>
    <xf numFmtId="165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/>
    <xf numFmtId="0" fontId="7" fillId="0" borderId="1" xfId="0" applyFont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0" borderId="9" xfId="5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>
      <alignment horizontal="left" vertical="center" wrapText="1"/>
    </xf>
    <xf numFmtId="166" fontId="24" fillId="0" borderId="1" xfId="0" applyNumberFormat="1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0" fontId="24" fillId="3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0" borderId="8" xfId="5" applyFont="1" applyBorder="1"/>
    <xf numFmtId="0" fontId="7" fillId="0" borderId="1" xfId="5" applyFont="1" applyBorder="1"/>
    <xf numFmtId="0" fontId="7" fillId="0" borderId="7" xfId="5" applyFont="1" applyBorder="1" applyAlignment="1" applyProtection="1">
      <alignment horizontal="center" vertical="center"/>
      <protection locked="0"/>
    </xf>
    <xf numFmtId="49" fontId="7" fillId="0" borderId="3" xfId="5" applyNumberFormat="1" applyFont="1" applyBorder="1" applyAlignment="1">
      <alignment horizontal="left" vertical="center" wrapText="1"/>
    </xf>
    <xf numFmtId="0" fontId="7" fillId="0" borderId="1" xfId="5" applyFont="1" applyBorder="1" applyAlignment="1" applyProtection="1">
      <alignment horizontal="center" vertical="center"/>
      <protection locked="0"/>
    </xf>
    <xf numFmtId="0" fontId="7" fillId="0" borderId="1" xfId="5" applyFont="1" applyBorder="1" applyAlignment="1" applyProtection="1">
      <alignment horizontal="center" vertical="center" wrapText="1"/>
      <protection locked="0"/>
    </xf>
    <xf numFmtId="0" fontId="7" fillId="0" borderId="8" xfId="5" applyFont="1" applyBorder="1" applyAlignment="1" applyProtection="1">
      <alignment horizontal="center" vertical="center"/>
      <protection locked="0"/>
    </xf>
    <xf numFmtId="49" fontId="7" fillId="0" borderId="1" xfId="5" applyNumberFormat="1" applyFont="1" applyBorder="1" applyAlignment="1">
      <alignment horizontal="left" vertical="center" wrapText="1"/>
    </xf>
    <xf numFmtId="49" fontId="7" fillId="0" borderId="6" xfId="5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center"/>
    </xf>
    <xf numFmtId="0" fontId="6" fillId="2" borderId="1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8">
    <cellStyle name="Normal" xfId="0" builtinId="0"/>
    <cellStyle name="Normal 2" xfId="1"/>
    <cellStyle name="Normal 3" xfId="4"/>
    <cellStyle name="Normal 4" xfId="5"/>
    <cellStyle name="Обычный 2" xfId="2"/>
    <cellStyle name="Обычный 2 2" xfId="6"/>
    <cellStyle name="Обычный 2 2 2" xfId="3"/>
    <cellStyle name="Процент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305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305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98"/>
  <sheetViews>
    <sheetView tabSelected="1" view="pageBreakPreview" topLeftCell="A298" zoomScale="85" zoomScaleNormal="85" zoomScaleSheetLayoutView="85" workbookViewId="0">
      <selection activeCell="C317" sqref="C317"/>
    </sheetView>
  </sheetViews>
  <sheetFormatPr defaultColWidth="9.140625" defaultRowHeight="17.25" x14ac:dyDescent="0.3"/>
  <cols>
    <col min="1" max="1" width="4.140625" style="16" customWidth="1"/>
    <col min="2" max="2" width="67" style="2" customWidth="1"/>
    <col min="3" max="3" width="66.42578125" style="2" customWidth="1"/>
    <col min="4" max="4" width="10.28515625" style="21" bestFit="1" customWidth="1"/>
    <col min="5" max="5" width="12.7109375" style="21" bestFit="1" customWidth="1"/>
    <col min="6" max="6" width="12" style="15" bestFit="1" customWidth="1"/>
    <col min="7" max="7" width="14.7109375" style="2" customWidth="1"/>
    <col min="8" max="8" width="17.7109375" style="2" bestFit="1" customWidth="1"/>
    <col min="9" max="9" width="10.85546875" style="2" customWidth="1"/>
    <col min="10" max="10" width="15.7109375" style="2" bestFit="1" customWidth="1"/>
    <col min="11" max="11" width="3.5703125" style="2" customWidth="1"/>
    <col min="12" max="16384" width="9.140625" style="2"/>
  </cols>
  <sheetData>
    <row r="2" spans="1:14" x14ac:dyDescent="0.3">
      <c r="A2" s="137" t="s">
        <v>236</v>
      </c>
      <c r="B2" s="137"/>
      <c r="C2" s="137"/>
      <c r="D2" s="137"/>
      <c r="E2" s="137"/>
      <c r="F2" s="137"/>
      <c r="G2" s="137"/>
      <c r="H2" s="84"/>
    </row>
    <row r="3" spans="1:14" s="87" customFormat="1" ht="46.5" customHeight="1" x14ac:dyDescent="0.3">
      <c r="A3" s="138" t="s">
        <v>214</v>
      </c>
      <c r="B3" s="138"/>
      <c r="C3" s="138"/>
      <c r="D3" s="138"/>
      <c r="E3" s="138"/>
      <c r="F3" s="138"/>
      <c r="G3" s="138"/>
      <c r="H3" s="85"/>
      <c r="I3" s="2"/>
      <c r="J3" s="2"/>
      <c r="K3" s="2"/>
      <c r="L3" s="86"/>
      <c r="M3" s="86"/>
    </row>
    <row r="4" spans="1:14" s="88" customFormat="1" ht="90" x14ac:dyDescent="0.3">
      <c r="A4" s="38" t="s">
        <v>0</v>
      </c>
      <c r="B4" s="38" t="s">
        <v>6</v>
      </c>
      <c r="C4" s="39" t="s">
        <v>15</v>
      </c>
      <c r="D4" s="38" t="s">
        <v>237</v>
      </c>
      <c r="E4" s="38" t="s">
        <v>238</v>
      </c>
      <c r="F4" s="38" t="s">
        <v>30</v>
      </c>
      <c r="G4" s="40" t="s">
        <v>239</v>
      </c>
      <c r="H4" s="41" t="s">
        <v>240</v>
      </c>
      <c r="I4" s="2"/>
      <c r="J4" s="2"/>
      <c r="K4" s="2"/>
    </row>
    <row r="5" spans="1:14" ht="14.45" customHeigh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4">
        <v>7</v>
      </c>
      <c r="H5" s="4">
        <v>8</v>
      </c>
    </row>
    <row r="6" spans="1:14" x14ac:dyDescent="0.3">
      <c r="A6" s="4"/>
      <c r="B6" s="3" t="s">
        <v>36</v>
      </c>
      <c r="C6" s="3" t="s">
        <v>35</v>
      </c>
      <c r="D6" s="4"/>
      <c r="E6" s="4"/>
      <c r="F6" s="10"/>
      <c r="G6" s="71"/>
      <c r="H6" s="71"/>
      <c r="I6" s="5"/>
      <c r="J6" s="5"/>
      <c r="K6" s="5"/>
      <c r="L6" s="5"/>
      <c r="M6" s="5"/>
      <c r="N6" s="5"/>
    </row>
    <row r="7" spans="1:14" ht="36.75" x14ac:dyDescent="0.3">
      <c r="A7" s="71">
        <v>1</v>
      </c>
      <c r="B7" s="33" t="s">
        <v>374</v>
      </c>
      <c r="C7" s="89" t="s">
        <v>375</v>
      </c>
      <c r="D7" s="71" t="s">
        <v>27</v>
      </c>
      <c r="E7" s="66" t="s">
        <v>26</v>
      </c>
      <c r="F7" s="6">
        <v>2744</v>
      </c>
      <c r="G7" s="71">
        <v>1.4279999999999999</v>
      </c>
      <c r="H7" s="71">
        <f>G7*F7</f>
        <v>3918.4319999999998</v>
      </c>
      <c r="J7" s="82"/>
    </row>
    <row r="8" spans="1:14" ht="54" x14ac:dyDescent="0.3">
      <c r="A8" s="71">
        <v>2</v>
      </c>
      <c r="B8" s="33" t="s">
        <v>376</v>
      </c>
      <c r="C8" s="68" t="s">
        <v>377</v>
      </c>
      <c r="D8" s="71" t="s">
        <v>27</v>
      </c>
      <c r="E8" s="66" t="s">
        <v>26</v>
      </c>
      <c r="F8" s="6">
        <v>310</v>
      </c>
      <c r="G8" s="71">
        <v>1.7649999999999999</v>
      </c>
      <c r="H8" s="71">
        <f t="shared" ref="H8:H58" si="0">G8*F8</f>
        <v>547.15</v>
      </c>
      <c r="J8" s="82"/>
    </row>
    <row r="9" spans="1:14" ht="34.5" x14ac:dyDescent="0.3">
      <c r="A9" s="71">
        <v>3</v>
      </c>
      <c r="B9" s="33" t="s">
        <v>31</v>
      </c>
      <c r="C9" s="33" t="s">
        <v>32</v>
      </c>
      <c r="D9" s="71" t="s">
        <v>27</v>
      </c>
      <c r="E9" s="66" t="s">
        <v>26</v>
      </c>
      <c r="F9" s="90">
        <v>30</v>
      </c>
      <c r="G9" s="71">
        <v>0.88700000000000001</v>
      </c>
      <c r="H9" s="71">
        <f t="shared" si="0"/>
        <v>26.61</v>
      </c>
      <c r="J9" s="82"/>
    </row>
    <row r="10" spans="1:14" ht="51.75" x14ac:dyDescent="0.3">
      <c r="A10" s="71">
        <v>4</v>
      </c>
      <c r="B10" s="33" t="s">
        <v>204</v>
      </c>
      <c r="C10" s="33" t="s">
        <v>205</v>
      </c>
      <c r="D10" s="71" t="s">
        <v>27</v>
      </c>
      <c r="E10" s="66" t="s">
        <v>26</v>
      </c>
      <c r="F10" s="6">
        <v>18</v>
      </c>
      <c r="G10" s="71">
        <v>3.8119999999999998</v>
      </c>
      <c r="H10" s="71">
        <f t="shared" si="0"/>
        <v>68.616</v>
      </c>
      <c r="J10" s="82"/>
    </row>
    <row r="11" spans="1:14" x14ac:dyDescent="0.3">
      <c r="A11" s="71"/>
      <c r="B11" s="3" t="s">
        <v>38</v>
      </c>
      <c r="C11" s="3" t="s">
        <v>37</v>
      </c>
      <c r="D11" s="71"/>
      <c r="E11" s="66"/>
      <c r="F11" s="6"/>
      <c r="G11" s="71"/>
      <c r="H11" s="71"/>
      <c r="J11" s="82"/>
    </row>
    <row r="12" spans="1:14" ht="54" x14ac:dyDescent="0.3">
      <c r="A12" s="71">
        <v>1</v>
      </c>
      <c r="B12" s="33" t="s">
        <v>378</v>
      </c>
      <c r="C12" s="33" t="s">
        <v>379</v>
      </c>
      <c r="D12" s="71" t="s">
        <v>27</v>
      </c>
      <c r="E12" s="66" t="s">
        <v>26</v>
      </c>
      <c r="F12" s="6">
        <v>69</v>
      </c>
      <c r="G12" s="71">
        <v>1.7230000000000001</v>
      </c>
      <c r="H12" s="71">
        <f t="shared" si="0"/>
        <v>118.887</v>
      </c>
      <c r="J12" s="82"/>
    </row>
    <row r="13" spans="1:14" x14ac:dyDescent="0.3">
      <c r="A13" s="71"/>
      <c r="B13" s="7" t="s">
        <v>40</v>
      </c>
      <c r="C13" s="7" t="s">
        <v>39</v>
      </c>
      <c r="D13" s="71"/>
      <c r="E13" s="66"/>
      <c r="F13" s="6"/>
      <c r="G13" s="71"/>
      <c r="H13" s="71"/>
      <c r="J13" s="82"/>
    </row>
    <row r="14" spans="1:14" ht="34.5" x14ac:dyDescent="0.3">
      <c r="A14" s="71">
        <v>1</v>
      </c>
      <c r="B14" s="91" t="s">
        <v>79</v>
      </c>
      <c r="C14" s="91" t="s">
        <v>80</v>
      </c>
      <c r="D14" s="6" t="s">
        <v>33</v>
      </c>
      <c r="E14" s="8" t="s">
        <v>28</v>
      </c>
      <c r="F14" s="6">
        <v>1223.4000000000001</v>
      </c>
      <c r="G14" s="71">
        <v>1.254</v>
      </c>
      <c r="H14" s="71">
        <f t="shared" si="0"/>
        <v>1534.1436000000001</v>
      </c>
      <c r="J14" s="82"/>
    </row>
    <row r="15" spans="1:14" ht="36.75" x14ac:dyDescent="0.3">
      <c r="A15" s="71">
        <v>2</v>
      </c>
      <c r="B15" s="13" t="s">
        <v>380</v>
      </c>
      <c r="C15" s="13" t="s">
        <v>381</v>
      </c>
      <c r="D15" s="6" t="s">
        <v>33</v>
      </c>
      <c r="E15" s="8" t="s">
        <v>28</v>
      </c>
      <c r="F15" s="6">
        <v>1223.4000000000001</v>
      </c>
      <c r="G15" s="71">
        <v>0.3</v>
      </c>
      <c r="H15" s="71">
        <f t="shared" si="0"/>
        <v>367.02000000000004</v>
      </c>
      <c r="J15" s="82"/>
    </row>
    <row r="16" spans="1:14" s="9" customFormat="1" ht="34.5" x14ac:dyDescent="0.3">
      <c r="A16" s="6">
        <v>3</v>
      </c>
      <c r="B16" s="33" t="s">
        <v>182</v>
      </c>
      <c r="C16" s="33" t="s">
        <v>81</v>
      </c>
      <c r="D16" s="6" t="s">
        <v>33</v>
      </c>
      <c r="E16" s="8" t="s">
        <v>28</v>
      </c>
      <c r="F16" s="6">
        <v>1223.4000000000001</v>
      </c>
      <c r="G16" s="71">
        <v>6.1840000000000002</v>
      </c>
      <c r="H16" s="71">
        <f t="shared" si="0"/>
        <v>7565.5056000000004</v>
      </c>
      <c r="J16" s="82"/>
      <c r="L16" s="2"/>
      <c r="M16" s="2"/>
    </row>
    <row r="17" spans="1:13" s="9" customFormat="1" ht="36" x14ac:dyDescent="0.3">
      <c r="A17" s="6">
        <v>4</v>
      </c>
      <c r="B17" s="33" t="s">
        <v>222</v>
      </c>
      <c r="C17" s="33" t="s">
        <v>185</v>
      </c>
      <c r="D17" s="6" t="s">
        <v>33</v>
      </c>
      <c r="E17" s="8" t="s">
        <v>28</v>
      </c>
      <c r="F17" s="90">
        <v>518</v>
      </c>
      <c r="G17" s="71">
        <v>1.127</v>
      </c>
      <c r="H17" s="71">
        <f t="shared" si="0"/>
        <v>583.78599999999994</v>
      </c>
      <c r="J17" s="82"/>
      <c r="L17" s="2"/>
      <c r="M17" s="2"/>
    </row>
    <row r="18" spans="1:13" s="9" customFormat="1" x14ac:dyDescent="0.3">
      <c r="A18" s="10"/>
      <c r="B18" s="11" t="s">
        <v>42</v>
      </c>
      <c r="C18" s="12" t="s">
        <v>41</v>
      </c>
      <c r="D18" s="6"/>
      <c r="E18" s="6"/>
      <c r="F18" s="1"/>
      <c r="G18" s="71"/>
      <c r="H18" s="71"/>
      <c r="J18" s="82"/>
      <c r="L18" s="2"/>
      <c r="M18" s="2"/>
    </row>
    <row r="19" spans="1:13" s="9" customFormat="1" ht="34.5" x14ac:dyDescent="0.3">
      <c r="A19" s="6">
        <v>1</v>
      </c>
      <c r="B19" s="91" t="s">
        <v>70</v>
      </c>
      <c r="C19" s="91" t="s">
        <v>69</v>
      </c>
      <c r="D19" s="6" t="s">
        <v>33</v>
      </c>
      <c r="E19" s="8" t="s">
        <v>28</v>
      </c>
      <c r="F19" s="1">
        <v>5435.06</v>
      </c>
      <c r="G19" s="71">
        <v>1.2</v>
      </c>
      <c r="H19" s="71">
        <f t="shared" si="0"/>
        <v>6522.0720000000001</v>
      </c>
      <c r="J19" s="82"/>
      <c r="L19" s="2"/>
      <c r="M19" s="2"/>
    </row>
    <row r="20" spans="1:13" s="9" customFormat="1" ht="34.5" x14ac:dyDescent="0.3">
      <c r="A20" s="6">
        <v>2</v>
      </c>
      <c r="B20" s="91" t="s">
        <v>77</v>
      </c>
      <c r="C20" s="91" t="s">
        <v>78</v>
      </c>
      <c r="D20" s="6" t="s">
        <v>33</v>
      </c>
      <c r="E20" s="8" t="s">
        <v>28</v>
      </c>
      <c r="F20" s="1">
        <v>5435.06</v>
      </c>
      <c r="G20" s="71">
        <v>1.554</v>
      </c>
      <c r="H20" s="71">
        <f t="shared" si="0"/>
        <v>8446.0832400000018</v>
      </c>
      <c r="J20" s="82"/>
      <c r="L20" s="2"/>
      <c r="M20" s="2"/>
    </row>
    <row r="21" spans="1:13" s="9" customFormat="1" ht="36.75" x14ac:dyDescent="0.3">
      <c r="A21" s="6">
        <v>3</v>
      </c>
      <c r="B21" s="13" t="s">
        <v>380</v>
      </c>
      <c r="C21" s="13" t="s">
        <v>381</v>
      </c>
      <c r="D21" s="6" t="s">
        <v>33</v>
      </c>
      <c r="E21" s="8" t="s">
        <v>28</v>
      </c>
      <c r="F21" s="1">
        <v>5435.06</v>
      </c>
      <c r="G21" s="71">
        <v>0.3</v>
      </c>
      <c r="H21" s="71">
        <f t="shared" si="0"/>
        <v>1630.518</v>
      </c>
      <c r="J21" s="82"/>
      <c r="L21" s="2"/>
      <c r="M21" s="2"/>
    </row>
    <row r="22" spans="1:13" s="9" customFormat="1" ht="19.5" x14ac:dyDescent="0.3">
      <c r="A22" s="6">
        <v>4</v>
      </c>
      <c r="B22" s="91" t="s">
        <v>82</v>
      </c>
      <c r="C22" s="91" t="s">
        <v>45</v>
      </c>
      <c r="D22" s="6" t="s">
        <v>33</v>
      </c>
      <c r="E22" s="8" t="s">
        <v>28</v>
      </c>
      <c r="F22" s="1">
        <v>5435.06</v>
      </c>
      <c r="G22" s="71">
        <v>6.8</v>
      </c>
      <c r="H22" s="71">
        <f t="shared" si="0"/>
        <v>36958.408000000003</v>
      </c>
      <c r="J22" s="82"/>
      <c r="L22" s="2"/>
      <c r="M22" s="2"/>
    </row>
    <row r="23" spans="1:13" s="9" customFormat="1" ht="34.5" x14ac:dyDescent="0.3">
      <c r="A23" s="6">
        <v>5</v>
      </c>
      <c r="B23" s="13" t="s">
        <v>48</v>
      </c>
      <c r="C23" s="91" t="s">
        <v>46</v>
      </c>
      <c r="D23" s="6" t="s">
        <v>33</v>
      </c>
      <c r="E23" s="8" t="s">
        <v>28</v>
      </c>
      <c r="F23" s="1">
        <v>5435.06</v>
      </c>
      <c r="G23" s="71">
        <v>5.0129999999999999</v>
      </c>
      <c r="H23" s="71">
        <f t="shared" si="0"/>
        <v>27245.95578</v>
      </c>
      <c r="J23" s="82"/>
      <c r="L23" s="2"/>
      <c r="M23" s="2"/>
    </row>
    <row r="24" spans="1:13" x14ac:dyDescent="0.3">
      <c r="A24" s="6"/>
      <c r="B24" s="3" t="s">
        <v>44</v>
      </c>
      <c r="C24" s="3" t="s">
        <v>43</v>
      </c>
      <c r="D24" s="71"/>
      <c r="E24" s="3"/>
      <c r="F24" s="6"/>
      <c r="G24" s="71"/>
      <c r="H24" s="71"/>
      <c r="I24" s="9"/>
      <c r="J24" s="82"/>
    </row>
    <row r="25" spans="1:13" ht="54" x14ac:dyDescent="0.3">
      <c r="A25" s="6">
        <v>1</v>
      </c>
      <c r="B25" s="33" t="s">
        <v>382</v>
      </c>
      <c r="C25" s="33" t="s">
        <v>383</v>
      </c>
      <c r="D25" s="71" t="s">
        <v>27</v>
      </c>
      <c r="E25" s="66" t="s">
        <v>26</v>
      </c>
      <c r="F25" s="8">
        <v>324</v>
      </c>
      <c r="G25" s="71">
        <v>1.7230000000000001</v>
      </c>
      <c r="H25" s="71">
        <f t="shared" si="0"/>
        <v>558.25200000000007</v>
      </c>
      <c r="I25" s="9"/>
      <c r="J25" s="82"/>
    </row>
    <row r="26" spans="1:13" x14ac:dyDescent="0.3">
      <c r="A26" s="71"/>
      <c r="B26" s="66" t="s">
        <v>16</v>
      </c>
      <c r="C26" s="14" t="s">
        <v>17</v>
      </c>
      <c r="D26" s="71"/>
      <c r="E26" s="66"/>
      <c r="F26" s="6"/>
      <c r="G26" s="71"/>
      <c r="H26" s="71"/>
      <c r="I26" s="9"/>
      <c r="J26" s="82"/>
    </row>
    <row r="27" spans="1:13" s="9" customFormat="1" ht="34.5" x14ac:dyDescent="0.3">
      <c r="A27" s="6">
        <v>1</v>
      </c>
      <c r="B27" s="13" t="s">
        <v>57</v>
      </c>
      <c r="C27" s="13" t="s">
        <v>56</v>
      </c>
      <c r="D27" s="6" t="s">
        <v>33</v>
      </c>
      <c r="E27" s="8" t="s">
        <v>28</v>
      </c>
      <c r="F27" s="8">
        <v>663.56</v>
      </c>
      <c r="G27" s="71">
        <v>1.554</v>
      </c>
      <c r="H27" s="71">
        <f t="shared" si="0"/>
        <v>1031.1722399999999</v>
      </c>
      <c r="J27" s="82"/>
      <c r="L27" s="2"/>
      <c r="M27" s="2"/>
    </row>
    <row r="28" spans="1:13" s="9" customFormat="1" ht="19.5" x14ac:dyDescent="0.3">
      <c r="A28" s="6">
        <v>2</v>
      </c>
      <c r="B28" s="91" t="s">
        <v>83</v>
      </c>
      <c r="C28" s="91" t="s">
        <v>45</v>
      </c>
      <c r="D28" s="6" t="s">
        <v>33</v>
      </c>
      <c r="E28" s="8" t="s">
        <v>28</v>
      </c>
      <c r="F28" s="8">
        <v>663.56</v>
      </c>
      <c r="G28" s="71">
        <v>6.8</v>
      </c>
      <c r="H28" s="71">
        <f t="shared" si="0"/>
        <v>4512.2079999999996</v>
      </c>
      <c r="J28" s="82"/>
      <c r="L28" s="2"/>
      <c r="M28" s="2"/>
    </row>
    <row r="29" spans="1:13" s="9" customFormat="1" ht="34.5" x14ac:dyDescent="0.3">
      <c r="A29" s="6">
        <v>3</v>
      </c>
      <c r="B29" s="13" t="s">
        <v>48</v>
      </c>
      <c r="C29" s="91" t="s">
        <v>46</v>
      </c>
      <c r="D29" s="6" t="s">
        <v>33</v>
      </c>
      <c r="E29" s="8" t="s">
        <v>28</v>
      </c>
      <c r="F29" s="8">
        <v>663.56</v>
      </c>
      <c r="G29" s="71">
        <v>5.0129999999999999</v>
      </c>
      <c r="H29" s="71">
        <f t="shared" si="0"/>
        <v>3326.4262799999997</v>
      </c>
      <c r="J29" s="82"/>
      <c r="L29" s="2"/>
      <c r="M29" s="2"/>
    </row>
    <row r="30" spans="1:13" s="9" customFormat="1" ht="34.5" x14ac:dyDescent="0.3">
      <c r="A30" s="6">
        <v>4</v>
      </c>
      <c r="B30" s="13" t="s">
        <v>49</v>
      </c>
      <c r="C30" s="13" t="s">
        <v>47</v>
      </c>
      <c r="D30" s="6" t="s">
        <v>33</v>
      </c>
      <c r="E30" s="8" t="s">
        <v>28</v>
      </c>
      <c r="F30" s="8">
        <v>694.31</v>
      </c>
      <c r="G30" s="71">
        <v>1.254</v>
      </c>
      <c r="H30" s="71">
        <f t="shared" si="0"/>
        <v>870.66473999999994</v>
      </c>
      <c r="J30" s="82"/>
      <c r="L30" s="2"/>
      <c r="M30" s="2"/>
    </row>
    <row r="31" spans="1:13" s="9" customFormat="1" ht="36.75" x14ac:dyDescent="0.3">
      <c r="A31" s="6">
        <v>5</v>
      </c>
      <c r="B31" s="13" t="s">
        <v>380</v>
      </c>
      <c r="C31" s="13" t="s">
        <v>384</v>
      </c>
      <c r="D31" s="6" t="s">
        <v>33</v>
      </c>
      <c r="E31" s="8" t="s">
        <v>28</v>
      </c>
      <c r="F31" s="8">
        <v>1357.87</v>
      </c>
      <c r="G31" s="71">
        <v>0.3</v>
      </c>
      <c r="H31" s="71">
        <f t="shared" si="0"/>
        <v>407.36099999999993</v>
      </c>
      <c r="J31" s="82"/>
      <c r="L31" s="2"/>
      <c r="M31" s="2"/>
    </row>
    <row r="32" spans="1:13" s="9" customFormat="1" ht="34.5" x14ac:dyDescent="0.3">
      <c r="A32" s="6">
        <v>6</v>
      </c>
      <c r="B32" s="13" t="s">
        <v>25</v>
      </c>
      <c r="C32" s="91" t="s">
        <v>22</v>
      </c>
      <c r="D32" s="6" t="s">
        <v>33</v>
      </c>
      <c r="E32" s="8" t="s">
        <v>28</v>
      </c>
      <c r="F32" s="8">
        <v>762.68</v>
      </c>
      <c r="G32" s="71">
        <v>6.1840000000000002</v>
      </c>
      <c r="H32" s="71">
        <f t="shared" si="0"/>
        <v>4716.4131200000002</v>
      </c>
      <c r="J32" s="82"/>
      <c r="L32" s="2"/>
      <c r="M32" s="2"/>
    </row>
    <row r="33" spans="1:13" s="9" customFormat="1" x14ac:dyDescent="0.3">
      <c r="A33" s="6"/>
      <c r="B33" s="22" t="s">
        <v>59</v>
      </c>
      <c r="C33" s="22" t="s">
        <v>58</v>
      </c>
      <c r="D33" s="8"/>
      <c r="E33" s="6"/>
      <c r="F33" s="6"/>
      <c r="G33" s="71"/>
      <c r="H33" s="71"/>
      <c r="J33" s="82"/>
      <c r="L33" s="2"/>
      <c r="M33" s="2"/>
    </row>
    <row r="34" spans="1:13" ht="19.5" x14ac:dyDescent="0.3">
      <c r="A34" s="6">
        <v>1</v>
      </c>
      <c r="B34" s="68" t="s">
        <v>60</v>
      </c>
      <c r="C34" s="43" t="s">
        <v>61</v>
      </c>
      <c r="D34" s="71" t="s">
        <v>27</v>
      </c>
      <c r="E34" s="66" t="s">
        <v>26</v>
      </c>
      <c r="F34" s="92">
        <v>4.76</v>
      </c>
      <c r="G34" s="71">
        <v>11.065</v>
      </c>
      <c r="H34" s="71">
        <f t="shared" si="0"/>
        <v>52.669399999999996</v>
      </c>
      <c r="I34" s="9"/>
      <c r="J34" s="82"/>
    </row>
    <row r="35" spans="1:13" x14ac:dyDescent="0.3">
      <c r="A35" s="6">
        <v>2</v>
      </c>
      <c r="B35" s="33" t="s">
        <v>52</v>
      </c>
      <c r="C35" s="33" t="s">
        <v>53</v>
      </c>
      <c r="D35" s="66" t="s">
        <v>12</v>
      </c>
      <c r="E35" s="66" t="s">
        <v>11</v>
      </c>
      <c r="F35" s="8">
        <v>105.8</v>
      </c>
      <c r="G35" s="71">
        <v>55.591999999999999</v>
      </c>
      <c r="H35" s="71">
        <f t="shared" si="0"/>
        <v>5881.6336000000001</v>
      </c>
      <c r="I35" s="9"/>
      <c r="J35" s="82"/>
    </row>
    <row r="36" spans="1:13" x14ac:dyDescent="0.3">
      <c r="A36" s="6">
        <v>3</v>
      </c>
      <c r="B36" s="68" t="s">
        <v>5</v>
      </c>
      <c r="C36" s="68" t="s">
        <v>7</v>
      </c>
      <c r="D36" s="66" t="s">
        <v>12</v>
      </c>
      <c r="E36" s="66" t="s">
        <v>11</v>
      </c>
      <c r="F36" s="8">
        <v>102.8</v>
      </c>
      <c r="G36" s="71">
        <v>2.8879999999999999</v>
      </c>
      <c r="H36" s="71">
        <f t="shared" si="0"/>
        <v>296.88639999999998</v>
      </c>
      <c r="I36" s="9"/>
      <c r="J36" s="82"/>
    </row>
    <row r="37" spans="1:13" ht="19.5" x14ac:dyDescent="0.3">
      <c r="A37" s="6">
        <v>4</v>
      </c>
      <c r="B37" s="68" t="s">
        <v>9</v>
      </c>
      <c r="C37" s="68" t="s">
        <v>8</v>
      </c>
      <c r="D37" s="71" t="s">
        <v>27</v>
      </c>
      <c r="E37" s="66" t="s">
        <v>26</v>
      </c>
      <c r="F37" s="8">
        <v>0.8</v>
      </c>
      <c r="G37" s="71">
        <v>117.96</v>
      </c>
      <c r="H37" s="71">
        <f t="shared" si="0"/>
        <v>94.367999999999995</v>
      </c>
      <c r="I37" s="9"/>
      <c r="J37" s="82"/>
    </row>
    <row r="38" spans="1:13" ht="19.5" x14ac:dyDescent="0.3">
      <c r="A38" s="6">
        <v>5</v>
      </c>
      <c r="B38" s="68" t="s">
        <v>13</v>
      </c>
      <c r="C38" s="68" t="s">
        <v>10</v>
      </c>
      <c r="D38" s="71" t="s">
        <v>33</v>
      </c>
      <c r="E38" s="66" t="s">
        <v>28</v>
      </c>
      <c r="F38" s="35">
        <v>3</v>
      </c>
      <c r="G38" s="71">
        <v>1.35</v>
      </c>
      <c r="H38" s="71">
        <f t="shared" si="0"/>
        <v>4.0500000000000007</v>
      </c>
      <c r="I38" s="9"/>
      <c r="J38" s="82"/>
    </row>
    <row r="39" spans="1:13" ht="34.5" x14ac:dyDescent="0.3">
      <c r="A39" s="6">
        <v>6</v>
      </c>
      <c r="B39" s="68" t="s">
        <v>95</v>
      </c>
      <c r="C39" s="68" t="s">
        <v>183</v>
      </c>
      <c r="D39" s="71" t="s">
        <v>385</v>
      </c>
      <c r="E39" s="66" t="s">
        <v>386</v>
      </c>
      <c r="F39" s="35">
        <v>4.8</v>
      </c>
      <c r="G39" s="71">
        <v>87.665999999999997</v>
      </c>
      <c r="H39" s="71">
        <f t="shared" si="0"/>
        <v>420.79679999999996</v>
      </c>
      <c r="I39" s="9"/>
      <c r="J39" s="82"/>
    </row>
    <row r="40" spans="1:13" ht="34.5" x14ac:dyDescent="0.3">
      <c r="A40" s="6">
        <v>7</v>
      </c>
      <c r="B40" s="68" t="s">
        <v>84</v>
      </c>
      <c r="C40" s="93" t="s">
        <v>85</v>
      </c>
      <c r="D40" s="94" t="s">
        <v>12</v>
      </c>
      <c r="E40" s="6" t="s">
        <v>11</v>
      </c>
      <c r="F40" s="35">
        <v>101.8</v>
      </c>
      <c r="G40" s="71">
        <v>2.129</v>
      </c>
      <c r="H40" s="71">
        <f t="shared" si="0"/>
        <v>216.73220000000001</v>
      </c>
      <c r="I40" s="9"/>
      <c r="J40" s="82"/>
    </row>
    <row r="41" spans="1:13" ht="34.5" x14ac:dyDescent="0.3">
      <c r="A41" s="95"/>
      <c r="B41" s="25" t="s">
        <v>123</v>
      </c>
      <c r="C41" s="25" t="s">
        <v>124</v>
      </c>
      <c r="D41" s="94"/>
      <c r="E41" s="6"/>
      <c r="F41" s="35"/>
      <c r="G41" s="71"/>
      <c r="H41" s="71"/>
      <c r="I41" s="9"/>
      <c r="J41" s="82"/>
    </row>
    <row r="42" spans="1:13" ht="19.5" x14ac:dyDescent="0.3">
      <c r="A42" s="95">
        <v>1</v>
      </c>
      <c r="B42" s="96" t="s">
        <v>96</v>
      </c>
      <c r="C42" s="97" t="s">
        <v>99</v>
      </c>
      <c r="D42" s="98" t="s">
        <v>387</v>
      </c>
      <c r="E42" s="99" t="s">
        <v>388</v>
      </c>
      <c r="F42" s="92">
        <v>4.49</v>
      </c>
      <c r="G42" s="71">
        <v>11.065</v>
      </c>
      <c r="H42" s="71">
        <f t="shared" si="0"/>
        <v>49.681849999999997</v>
      </c>
      <c r="I42" s="9"/>
      <c r="J42" s="82"/>
    </row>
    <row r="43" spans="1:13" x14ac:dyDescent="0.3">
      <c r="A43" s="95">
        <v>2</v>
      </c>
      <c r="B43" s="96" t="s">
        <v>97</v>
      </c>
      <c r="C43" s="97" t="s">
        <v>100</v>
      </c>
      <c r="D43" s="99" t="s">
        <v>1</v>
      </c>
      <c r="E43" s="99" t="s">
        <v>116</v>
      </c>
      <c r="F43" s="100" t="s">
        <v>372</v>
      </c>
      <c r="G43" s="71">
        <v>61.088999999999999</v>
      </c>
      <c r="H43" s="71">
        <f t="shared" si="0"/>
        <v>1405.047</v>
      </c>
      <c r="I43" s="9"/>
      <c r="J43" s="82"/>
    </row>
    <row r="44" spans="1:13" x14ac:dyDescent="0.3">
      <c r="A44" s="95">
        <v>3</v>
      </c>
      <c r="B44" s="96" t="s">
        <v>62</v>
      </c>
      <c r="C44" s="97" t="s">
        <v>101</v>
      </c>
      <c r="D44" s="99" t="s">
        <v>1</v>
      </c>
      <c r="E44" s="99" t="s">
        <v>116</v>
      </c>
      <c r="F44" s="35">
        <v>69</v>
      </c>
      <c r="G44" s="71">
        <v>28.06</v>
      </c>
      <c r="H44" s="71">
        <f t="shared" si="0"/>
        <v>1936.1399999999999</v>
      </c>
      <c r="I44" s="9"/>
      <c r="J44" s="82"/>
    </row>
    <row r="45" spans="1:13" ht="19.5" x14ac:dyDescent="0.3">
      <c r="A45" s="95">
        <v>6</v>
      </c>
      <c r="B45" s="96" t="s">
        <v>98</v>
      </c>
      <c r="C45" s="101" t="s">
        <v>63</v>
      </c>
      <c r="D45" s="102" t="s">
        <v>389</v>
      </c>
      <c r="E45" s="99" t="s">
        <v>390</v>
      </c>
      <c r="F45" s="92">
        <v>86.94</v>
      </c>
      <c r="G45" s="71">
        <v>1.35</v>
      </c>
      <c r="H45" s="71">
        <f t="shared" si="0"/>
        <v>117.369</v>
      </c>
      <c r="I45" s="9"/>
      <c r="J45" s="82"/>
    </row>
    <row r="46" spans="1:13" x14ac:dyDescent="0.3">
      <c r="A46" s="103"/>
      <c r="B46" s="3" t="s">
        <v>149</v>
      </c>
      <c r="C46" s="3" t="s">
        <v>148</v>
      </c>
      <c r="D46" s="94"/>
      <c r="E46" s="6"/>
      <c r="F46" s="35"/>
      <c r="G46" s="71"/>
      <c r="H46" s="71"/>
      <c r="I46" s="9"/>
      <c r="J46" s="82"/>
    </row>
    <row r="47" spans="1:13" ht="73.5" x14ac:dyDescent="0.3">
      <c r="A47" s="103">
        <v>1</v>
      </c>
      <c r="B47" s="13" t="s">
        <v>391</v>
      </c>
      <c r="C47" s="13" t="s">
        <v>392</v>
      </c>
      <c r="D47" s="6" t="s">
        <v>12</v>
      </c>
      <c r="E47" s="8" t="s">
        <v>11</v>
      </c>
      <c r="F47" s="35">
        <v>601.6</v>
      </c>
      <c r="G47" s="71">
        <v>10.481999999999999</v>
      </c>
      <c r="H47" s="71">
        <f t="shared" si="0"/>
        <v>6305.9712</v>
      </c>
      <c r="I47" s="9"/>
      <c r="J47" s="82"/>
    </row>
    <row r="48" spans="1:13" ht="36.75" x14ac:dyDescent="0.3">
      <c r="A48" s="103">
        <v>2</v>
      </c>
      <c r="B48" s="68" t="s">
        <v>142</v>
      </c>
      <c r="C48" s="13" t="s">
        <v>143</v>
      </c>
      <c r="D48" s="71" t="s">
        <v>12</v>
      </c>
      <c r="E48" s="66" t="s">
        <v>280</v>
      </c>
      <c r="F48" s="35">
        <v>246.5</v>
      </c>
      <c r="G48" s="71">
        <v>3.1240000000000001</v>
      </c>
      <c r="H48" s="71">
        <f t="shared" si="0"/>
        <v>770.06600000000003</v>
      </c>
      <c r="I48" s="9"/>
      <c r="J48" s="82"/>
    </row>
    <row r="49" spans="1:10" ht="34.5" x14ac:dyDescent="0.3">
      <c r="A49" s="103">
        <v>3</v>
      </c>
      <c r="B49" s="68" t="s">
        <v>140</v>
      </c>
      <c r="C49" s="68" t="s">
        <v>141</v>
      </c>
      <c r="D49" s="6" t="s">
        <v>33</v>
      </c>
      <c r="E49" s="8" t="s">
        <v>28</v>
      </c>
      <c r="F49" s="35">
        <v>73.95</v>
      </c>
      <c r="G49" s="71">
        <v>1.35</v>
      </c>
      <c r="H49" s="71">
        <f t="shared" si="0"/>
        <v>99.83250000000001</v>
      </c>
      <c r="I49" s="9"/>
      <c r="J49" s="82"/>
    </row>
    <row r="50" spans="1:10" ht="36.75" x14ac:dyDescent="0.3">
      <c r="A50" s="103">
        <v>4</v>
      </c>
      <c r="B50" s="68" t="s">
        <v>136</v>
      </c>
      <c r="C50" s="13" t="s">
        <v>137</v>
      </c>
      <c r="D50" s="71" t="s">
        <v>12</v>
      </c>
      <c r="E50" s="66" t="s">
        <v>280</v>
      </c>
      <c r="F50" s="35">
        <v>88.7</v>
      </c>
      <c r="G50" s="71">
        <v>7.2279999999999998</v>
      </c>
      <c r="H50" s="71">
        <f t="shared" si="0"/>
        <v>641.12360000000001</v>
      </c>
      <c r="I50" s="9"/>
      <c r="J50" s="82"/>
    </row>
    <row r="51" spans="1:10" ht="34.5" x14ac:dyDescent="0.3">
      <c r="A51" s="103">
        <v>5</v>
      </c>
      <c r="B51" s="68" t="s">
        <v>138</v>
      </c>
      <c r="C51" s="68" t="s">
        <v>139</v>
      </c>
      <c r="D51" s="6" t="s">
        <v>33</v>
      </c>
      <c r="E51" s="8" t="s">
        <v>28</v>
      </c>
      <c r="F51" s="35">
        <v>70.959999999999994</v>
      </c>
      <c r="G51" s="71">
        <v>1.35</v>
      </c>
      <c r="H51" s="71">
        <f t="shared" si="0"/>
        <v>95.795999999999992</v>
      </c>
      <c r="I51" s="9"/>
      <c r="J51" s="82"/>
    </row>
    <row r="52" spans="1:10" ht="34.5" x14ac:dyDescent="0.3">
      <c r="A52" s="103">
        <v>6</v>
      </c>
      <c r="B52" s="13" t="s">
        <v>126</v>
      </c>
      <c r="C52" s="91" t="s">
        <v>127</v>
      </c>
      <c r="D52" s="6" t="s">
        <v>33</v>
      </c>
      <c r="E52" s="8" t="s">
        <v>28</v>
      </c>
      <c r="F52" s="35">
        <v>758.48</v>
      </c>
      <c r="G52" s="71">
        <v>9.0419999999999998</v>
      </c>
      <c r="H52" s="71">
        <f t="shared" si="0"/>
        <v>6858.17616</v>
      </c>
      <c r="I52" s="9"/>
      <c r="J52" s="82"/>
    </row>
    <row r="53" spans="1:10" ht="34.5" x14ac:dyDescent="0.3">
      <c r="A53" s="103">
        <v>7</v>
      </c>
      <c r="B53" s="91" t="s">
        <v>128</v>
      </c>
      <c r="C53" s="91" t="s">
        <v>129</v>
      </c>
      <c r="D53" s="6" t="s">
        <v>33</v>
      </c>
      <c r="E53" s="8" t="s">
        <v>28</v>
      </c>
      <c r="F53" s="35">
        <v>758.48</v>
      </c>
      <c r="G53" s="71">
        <v>2.8439999999999999</v>
      </c>
      <c r="H53" s="71">
        <f t="shared" si="0"/>
        <v>2157.1171199999999</v>
      </c>
      <c r="I53" s="9"/>
      <c r="J53" s="82"/>
    </row>
    <row r="54" spans="1:10" ht="19.5" x14ac:dyDescent="0.3">
      <c r="A54" s="103">
        <v>8</v>
      </c>
      <c r="B54" s="91" t="s">
        <v>130</v>
      </c>
      <c r="C54" s="91" t="s">
        <v>131</v>
      </c>
      <c r="D54" s="6" t="s">
        <v>33</v>
      </c>
      <c r="E54" s="8" t="s">
        <v>28</v>
      </c>
      <c r="F54" s="35">
        <v>758.48</v>
      </c>
      <c r="G54" s="71">
        <v>1.427</v>
      </c>
      <c r="H54" s="71">
        <f t="shared" si="0"/>
        <v>1082.35096</v>
      </c>
      <c r="I54" s="9"/>
      <c r="J54" s="82"/>
    </row>
    <row r="55" spans="1:10" ht="34.5" x14ac:dyDescent="0.3">
      <c r="A55" s="6"/>
      <c r="B55" s="11" t="s">
        <v>134</v>
      </c>
      <c r="C55" s="11" t="s">
        <v>135</v>
      </c>
      <c r="D55" s="6"/>
      <c r="E55" s="8"/>
      <c r="F55" s="35"/>
      <c r="G55" s="71"/>
      <c r="H55" s="71"/>
      <c r="I55" s="9"/>
      <c r="J55" s="82"/>
    </row>
    <row r="56" spans="1:10" x14ac:dyDescent="0.3">
      <c r="A56" s="29">
        <v>1</v>
      </c>
      <c r="B56" s="13" t="s">
        <v>132</v>
      </c>
      <c r="C56" s="13" t="s">
        <v>133</v>
      </c>
      <c r="D56" s="71" t="s">
        <v>12</v>
      </c>
      <c r="E56" s="66" t="s">
        <v>280</v>
      </c>
      <c r="F56" s="35">
        <v>83.3</v>
      </c>
      <c r="G56" s="71">
        <v>15.205</v>
      </c>
      <c r="H56" s="71">
        <f t="shared" si="0"/>
        <v>1266.5764999999999</v>
      </c>
      <c r="I56" s="9"/>
      <c r="J56" s="82"/>
    </row>
    <row r="57" spans="1:10" x14ac:dyDescent="0.3">
      <c r="A57" s="104"/>
      <c r="B57" s="3" t="s">
        <v>151</v>
      </c>
      <c r="C57" s="3" t="s">
        <v>150</v>
      </c>
      <c r="D57" s="105"/>
      <c r="E57" s="105"/>
      <c r="F57" s="35"/>
      <c r="G57" s="71"/>
      <c r="H57" s="71"/>
      <c r="I57" s="9"/>
      <c r="J57" s="82"/>
    </row>
    <row r="58" spans="1:10" x14ac:dyDescent="0.3">
      <c r="A58" s="106">
        <v>1</v>
      </c>
      <c r="B58" s="107" t="s">
        <v>93</v>
      </c>
      <c r="C58" s="107" t="s">
        <v>94</v>
      </c>
      <c r="D58" s="108" t="s">
        <v>373</v>
      </c>
      <c r="E58" s="109" t="s">
        <v>280</v>
      </c>
      <c r="F58" s="35">
        <v>490.3</v>
      </c>
      <c r="G58" s="71">
        <v>18.588000000000001</v>
      </c>
      <c r="H58" s="71">
        <f t="shared" si="0"/>
        <v>9113.6964000000007</v>
      </c>
      <c r="I58" s="9"/>
      <c r="J58" s="82"/>
    </row>
    <row r="59" spans="1:10" x14ac:dyDescent="0.3">
      <c r="A59" s="110">
        <v>2</v>
      </c>
      <c r="B59" s="111" t="s">
        <v>88</v>
      </c>
      <c r="C59" s="111" t="s">
        <v>89</v>
      </c>
      <c r="D59" s="108" t="s">
        <v>86</v>
      </c>
      <c r="E59" s="109" t="s">
        <v>87</v>
      </c>
      <c r="F59" s="92">
        <v>24.52</v>
      </c>
      <c r="G59" s="71">
        <v>11.065</v>
      </c>
      <c r="H59" s="71">
        <f t="shared" ref="H59:H103" si="1">G59*F59</f>
        <v>271.31379999999996</v>
      </c>
      <c r="I59" s="9"/>
      <c r="J59" s="82"/>
    </row>
    <row r="60" spans="1:10" x14ac:dyDescent="0.3">
      <c r="A60" s="110">
        <v>3</v>
      </c>
      <c r="B60" s="111" t="s">
        <v>5</v>
      </c>
      <c r="C60" s="111" t="s">
        <v>90</v>
      </c>
      <c r="D60" s="108" t="s">
        <v>91</v>
      </c>
      <c r="E60" s="109" t="s">
        <v>92</v>
      </c>
      <c r="F60" s="92">
        <v>397.14</v>
      </c>
      <c r="G60" s="71">
        <v>1.35</v>
      </c>
      <c r="H60" s="71">
        <f t="shared" si="1"/>
        <v>536.13900000000001</v>
      </c>
      <c r="I60" s="9"/>
      <c r="J60" s="82"/>
    </row>
    <row r="61" spans="1:10" ht="51.75" x14ac:dyDescent="0.3">
      <c r="A61" s="95">
        <v>4</v>
      </c>
      <c r="B61" s="111" t="s">
        <v>172</v>
      </c>
      <c r="C61" s="112" t="s">
        <v>171</v>
      </c>
      <c r="D61" s="94" t="s">
        <v>12</v>
      </c>
      <c r="E61" s="6" t="s">
        <v>11</v>
      </c>
      <c r="F61" s="35">
        <v>108</v>
      </c>
      <c r="G61" s="71">
        <v>1.754</v>
      </c>
      <c r="H61" s="71">
        <f t="shared" si="1"/>
        <v>189.43199999999999</v>
      </c>
      <c r="I61" s="9"/>
      <c r="J61" s="82"/>
    </row>
    <row r="62" spans="1:10" ht="34.5" x14ac:dyDescent="0.3">
      <c r="A62" s="95"/>
      <c r="B62" s="7" t="s">
        <v>169</v>
      </c>
      <c r="C62" s="113" t="s">
        <v>170</v>
      </c>
      <c r="D62" s="102"/>
      <c r="E62" s="99"/>
      <c r="F62" s="92"/>
      <c r="G62" s="71"/>
      <c r="H62" s="71"/>
      <c r="I62" s="9"/>
      <c r="J62" s="82"/>
    </row>
    <row r="63" spans="1:10" ht="54" x14ac:dyDescent="0.3">
      <c r="A63" s="66">
        <v>1</v>
      </c>
      <c r="B63" s="77" t="s">
        <v>393</v>
      </c>
      <c r="C63" s="77" t="s">
        <v>173</v>
      </c>
      <c r="D63" s="26" t="s">
        <v>27</v>
      </c>
      <c r="E63" s="66" t="s">
        <v>26</v>
      </c>
      <c r="F63" s="36">
        <v>1.8</v>
      </c>
      <c r="G63" s="71">
        <v>1.641</v>
      </c>
      <c r="H63" s="71">
        <f t="shared" si="1"/>
        <v>2.9538000000000002</v>
      </c>
      <c r="I63" s="9"/>
      <c r="J63" s="82"/>
    </row>
    <row r="64" spans="1:10" ht="54" x14ac:dyDescent="0.3">
      <c r="A64" s="66">
        <v>2</v>
      </c>
      <c r="B64" s="77" t="s">
        <v>394</v>
      </c>
      <c r="C64" s="77" t="s">
        <v>395</v>
      </c>
      <c r="D64" s="26" t="s">
        <v>27</v>
      </c>
      <c r="E64" s="66" t="s">
        <v>26</v>
      </c>
      <c r="F64" s="36">
        <v>0.6</v>
      </c>
      <c r="G64" s="71">
        <v>0.76200000000000001</v>
      </c>
      <c r="H64" s="71">
        <f t="shared" si="1"/>
        <v>0.4572</v>
      </c>
      <c r="I64" s="9"/>
      <c r="J64" s="82"/>
    </row>
    <row r="65" spans="1:10" ht="34.5" x14ac:dyDescent="0.3">
      <c r="A65" s="66">
        <v>3</v>
      </c>
      <c r="B65" s="77" t="s">
        <v>104</v>
      </c>
      <c r="C65" s="68" t="s">
        <v>105</v>
      </c>
      <c r="D65" s="26" t="s">
        <v>27</v>
      </c>
      <c r="E65" s="66" t="s">
        <v>26</v>
      </c>
      <c r="F65" s="36">
        <v>0.5</v>
      </c>
      <c r="G65" s="71">
        <v>11.065</v>
      </c>
      <c r="H65" s="71">
        <f t="shared" si="1"/>
        <v>5.5324999999999998</v>
      </c>
      <c r="I65" s="9"/>
      <c r="J65" s="82"/>
    </row>
    <row r="66" spans="1:10" ht="19.5" x14ac:dyDescent="0.3">
      <c r="A66" s="127">
        <v>4</v>
      </c>
      <c r="B66" s="27" t="s">
        <v>122</v>
      </c>
      <c r="C66" s="81" t="s">
        <v>121</v>
      </c>
      <c r="D66" s="26" t="s">
        <v>27</v>
      </c>
      <c r="E66" s="66" t="s">
        <v>26</v>
      </c>
      <c r="F66" s="36">
        <v>0.6</v>
      </c>
      <c r="G66" s="71">
        <v>61.191000000000003</v>
      </c>
      <c r="H66" s="71">
        <f t="shared" si="1"/>
        <v>36.714599999999997</v>
      </c>
      <c r="I66" s="9"/>
      <c r="J66" s="82"/>
    </row>
    <row r="67" spans="1:10" x14ac:dyDescent="0.3">
      <c r="A67" s="127"/>
      <c r="B67" s="67" t="s">
        <v>106</v>
      </c>
      <c r="C67" s="68" t="s">
        <v>107</v>
      </c>
      <c r="D67" s="26" t="s">
        <v>108</v>
      </c>
      <c r="E67" s="71" t="s">
        <v>109</v>
      </c>
      <c r="F67" s="37">
        <v>73.400000000000006</v>
      </c>
      <c r="G67" s="71">
        <v>0.40100000000000002</v>
      </c>
      <c r="H67" s="71">
        <f t="shared" ref="H67" si="2">G67*F67</f>
        <v>29.433400000000002</v>
      </c>
      <c r="I67" s="9"/>
      <c r="J67" s="82"/>
    </row>
    <row r="68" spans="1:10" ht="34.5" x14ac:dyDescent="0.3">
      <c r="A68" s="127"/>
      <c r="B68" s="67" t="s">
        <v>110</v>
      </c>
      <c r="C68" s="68" t="s">
        <v>111</v>
      </c>
      <c r="D68" s="26" t="s">
        <v>108</v>
      </c>
      <c r="E68" s="71" t="s">
        <v>109</v>
      </c>
      <c r="F68" s="36">
        <v>11.9</v>
      </c>
      <c r="G68" s="71">
        <v>0.48499999999999999</v>
      </c>
      <c r="H68" s="71">
        <f t="shared" ref="H68" si="3">G68*F68</f>
        <v>5.7714999999999996</v>
      </c>
      <c r="I68" s="9"/>
      <c r="J68" s="82"/>
    </row>
    <row r="69" spans="1:10" ht="19.5" x14ac:dyDescent="0.3">
      <c r="A69" s="80">
        <v>5</v>
      </c>
      <c r="B69" s="28" t="s">
        <v>112</v>
      </c>
      <c r="C69" s="68" t="s">
        <v>113</v>
      </c>
      <c r="D69" s="71" t="s">
        <v>33</v>
      </c>
      <c r="E69" s="71" t="s">
        <v>28</v>
      </c>
      <c r="F69" s="36">
        <v>3.72</v>
      </c>
      <c r="G69" s="71">
        <v>1.35</v>
      </c>
      <c r="H69" s="71">
        <f t="shared" si="1"/>
        <v>5.0220000000000002</v>
      </c>
      <c r="I69" s="9"/>
      <c r="J69" s="82"/>
    </row>
    <row r="70" spans="1:10" x14ac:dyDescent="0.3">
      <c r="A70" s="66">
        <v>6</v>
      </c>
      <c r="B70" s="67" t="s">
        <v>114</v>
      </c>
      <c r="C70" s="68" t="s">
        <v>115</v>
      </c>
      <c r="D70" s="26" t="s">
        <v>108</v>
      </c>
      <c r="E70" s="71" t="s">
        <v>109</v>
      </c>
      <c r="F70" s="36">
        <v>499.9</v>
      </c>
      <c r="G70" s="71">
        <v>0.84</v>
      </c>
      <c r="H70" s="71">
        <f t="shared" ref="H70" si="4">G70*F70</f>
        <v>419.91599999999994</v>
      </c>
      <c r="I70" s="9"/>
      <c r="J70" s="82"/>
    </row>
    <row r="71" spans="1:10" x14ac:dyDescent="0.3">
      <c r="A71" s="127">
        <v>7</v>
      </c>
      <c r="B71" s="77" t="s">
        <v>117</v>
      </c>
      <c r="C71" s="77" t="s">
        <v>118</v>
      </c>
      <c r="D71" s="71"/>
      <c r="E71" s="71"/>
      <c r="F71" s="35"/>
      <c r="G71" s="71"/>
      <c r="H71" s="71"/>
      <c r="I71" s="9"/>
      <c r="J71" s="82"/>
    </row>
    <row r="72" spans="1:10" ht="19.5" x14ac:dyDescent="0.3">
      <c r="A72" s="127"/>
      <c r="B72" s="77" t="s">
        <v>119</v>
      </c>
      <c r="C72" s="77" t="s">
        <v>120</v>
      </c>
      <c r="D72" s="71" t="s">
        <v>287</v>
      </c>
      <c r="E72" s="71" t="s">
        <v>26</v>
      </c>
      <c r="F72" s="35">
        <v>0.6</v>
      </c>
      <c r="G72" s="71">
        <v>1</v>
      </c>
      <c r="H72" s="71">
        <f t="shared" si="1"/>
        <v>0.6</v>
      </c>
      <c r="I72" s="9"/>
      <c r="J72" s="82"/>
    </row>
    <row r="73" spans="1:10" ht="34.5" x14ac:dyDescent="0.3">
      <c r="A73" s="71"/>
      <c r="B73" s="11" t="s">
        <v>153</v>
      </c>
      <c r="C73" s="23" t="s">
        <v>152</v>
      </c>
      <c r="D73" s="71"/>
      <c r="E73" s="71"/>
      <c r="F73" s="71"/>
      <c r="G73" s="71"/>
      <c r="H73" s="71"/>
      <c r="I73" s="9"/>
      <c r="J73" s="82"/>
    </row>
    <row r="74" spans="1:10" ht="71.25" x14ac:dyDescent="0.3">
      <c r="A74" s="66">
        <v>1</v>
      </c>
      <c r="B74" s="77" t="s">
        <v>175</v>
      </c>
      <c r="C74" s="77" t="s">
        <v>174</v>
      </c>
      <c r="D74" s="26" t="s">
        <v>27</v>
      </c>
      <c r="E74" s="66" t="s">
        <v>26</v>
      </c>
      <c r="F74" s="36">
        <v>27</v>
      </c>
      <c r="G74" s="71">
        <v>1.641</v>
      </c>
      <c r="H74" s="71">
        <f t="shared" si="1"/>
        <v>44.307000000000002</v>
      </c>
      <c r="I74" s="9"/>
      <c r="J74" s="82"/>
    </row>
    <row r="75" spans="1:10" ht="54" x14ac:dyDescent="0.3">
      <c r="A75" s="66">
        <v>2</v>
      </c>
      <c r="B75" s="77" t="s">
        <v>102</v>
      </c>
      <c r="C75" s="77" t="s">
        <v>103</v>
      </c>
      <c r="D75" s="26" t="s">
        <v>27</v>
      </c>
      <c r="E75" s="66" t="s">
        <v>26</v>
      </c>
      <c r="F75" s="36">
        <v>4.5</v>
      </c>
      <c r="G75" s="71">
        <v>0.76200000000000001</v>
      </c>
      <c r="H75" s="71">
        <f t="shared" si="1"/>
        <v>3.4290000000000003</v>
      </c>
      <c r="I75" s="9"/>
      <c r="J75" s="82"/>
    </row>
    <row r="76" spans="1:10" ht="34.5" x14ac:dyDescent="0.3">
      <c r="A76" s="66">
        <v>3</v>
      </c>
      <c r="B76" s="77" t="s">
        <v>104</v>
      </c>
      <c r="C76" s="68" t="s">
        <v>105</v>
      </c>
      <c r="D76" s="26" t="s">
        <v>27</v>
      </c>
      <c r="E76" s="66" t="s">
        <v>26</v>
      </c>
      <c r="F76" s="66">
        <v>3.6</v>
      </c>
      <c r="G76" s="71">
        <v>11.065</v>
      </c>
      <c r="H76" s="71">
        <f t="shared" si="1"/>
        <v>39.833999999999996</v>
      </c>
      <c r="I76" s="9"/>
      <c r="J76" s="82"/>
    </row>
    <row r="77" spans="1:10" ht="19.5" x14ac:dyDescent="0.3">
      <c r="A77" s="127">
        <v>4</v>
      </c>
      <c r="B77" s="27" t="s">
        <v>125</v>
      </c>
      <c r="C77" s="81" t="s">
        <v>121</v>
      </c>
      <c r="D77" s="26" t="s">
        <v>27</v>
      </c>
      <c r="E77" s="66" t="s">
        <v>26</v>
      </c>
      <c r="F77" s="71">
        <v>8.5500000000000007</v>
      </c>
      <c r="G77" s="71">
        <v>61.191000000000003</v>
      </c>
      <c r="H77" s="71">
        <f t="shared" si="1"/>
        <v>523.18305000000009</v>
      </c>
      <c r="I77" s="9"/>
      <c r="J77" s="82"/>
    </row>
    <row r="78" spans="1:10" x14ac:dyDescent="0.3">
      <c r="A78" s="127"/>
      <c r="B78" s="67" t="s">
        <v>106</v>
      </c>
      <c r="C78" s="68" t="s">
        <v>107</v>
      </c>
      <c r="D78" s="26" t="s">
        <v>108</v>
      </c>
      <c r="E78" s="71" t="s">
        <v>109</v>
      </c>
      <c r="F78" s="71">
        <v>1100.3</v>
      </c>
      <c r="G78" s="71">
        <v>0.40100000000000002</v>
      </c>
      <c r="H78" s="71">
        <f t="shared" ref="H78" si="5">G78*F78</f>
        <v>441.22030000000001</v>
      </c>
      <c r="I78" s="9"/>
      <c r="J78" s="82"/>
    </row>
    <row r="79" spans="1:10" ht="34.5" x14ac:dyDescent="0.3">
      <c r="A79" s="127"/>
      <c r="B79" s="67" t="s">
        <v>110</v>
      </c>
      <c r="C79" s="68" t="s">
        <v>111</v>
      </c>
      <c r="D79" s="26" t="s">
        <v>108</v>
      </c>
      <c r="E79" s="71" t="s">
        <v>109</v>
      </c>
      <c r="F79" s="71">
        <v>124.4</v>
      </c>
      <c r="G79" s="71">
        <v>0.48499999999999999</v>
      </c>
      <c r="H79" s="71">
        <f t="shared" ref="H79" si="6">G79*F79</f>
        <v>60.334000000000003</v>
      </c>
      <c r="I79" s="9"/>
      <c r="J79" s="82"/>
    </row>
    <row r="80" spans="1:10" ht="19.5" x14ac:dyDescent="0.3">
      <c r="A80" s="80">
        <v>5</v>
      </c>
      <c r="B80" s="28" t="s">
        <v>112</v>
      </c>
      <c r="C80" s="68" t="s">
        <v>113</v>
      </c>
      <c r="D80" s="71" t="s">
        <v>33</v>
      </c>
      <c r="E80" s="71" t="s">
        <v>28</v>
      </c>
      <c r="F80" s="71">
        <v>9</v>
      </c>
      <c r="G80" s="71">
        <v>1.35</v>
      </c>
      <c r="H80" s="71">
        <f t="shared" si="1"/>
        <v>12.15</v>
      </c>
      <c r="I80" s="9"/>
      <c r="J80" s="82"/>
    </row>
    <row r="81" spans="1:10" x14ac:dyDescent="0.3">
      <c r="A81" s="66">
        <v>6</v>
      </c>
      <c r="B81" s="67" t="s">
        <v>114</v>
      </c>
      <c r="C81" s="68" t="s">
        <v>115</v>
      </c>
      <c r="D81" s="26" t="s">
        <v>108</v>
      </c>
      <c r="E81" s="71" t="s">
        <v>109</v>
      </c>
      <c r="F81" s="71">
        <v>4386.3</v>
      </c>
      <c r="G81" s="71">
        <v>0.82799999999999996</v>
      </c>
      <c r="H81" s="71">
        <f t="shared" ref="H81" si="7">G81*F81</f>
        <v>3631.8564000000001</v>
      </c>
      <c r="I81" s="9"/>
      <c r="J81" s="82"/>
    </row>
    <row r="82" spans="1:10" x14ac:dyDescent="0.3">
      <c r="A82" s="127">
        <v>7</v>
      </c>
      <c r="B82" s="77" t="s">
        <v>117</v>
      </c>
      <c r="C82" s="77" t="s">
        <v>118</v>
      </c>
      <c r="D82" s="71"/>
      <c r="E82" s="71"/>
      <c r="F82" s="71"/>
      <c r="G82" s="71"/>
      <c r="H82" s="71"/>
      <c r="I82" s="9"/>
      <c r="J82" s="82"/>
    </row>
    <row r="83" spans="1:10" ht="19.5" x14ac:dyDescent="0.3">
      <c r="A83" s="127"/>
      <c r="B83" s="77" t="s">
        <v>119</v>
      </c>
      <c r="C83" s="77" t="s">
        <v>120</v>
      </c>
      <c r="D83" s="71" t="s">
        <v>287</v>
      </c>
      <c r="E83" s="71" t="s">
        <v>26</v>
      </c>
      <c r="F83" s="71">
        <v>4.5</v>
      </c>
      <c r="G83" s="71">
        <v>1</v>
      </c>
      <c r="H83" s="71">
        <f t="shared" si="1"/>
        <v>4.5</v>
      </c>
      <c r="I83" s="9"/>
      <c r="J83" s="82"/>
    </row>
    <row r="84" spans="1:10" x14ac:dyDescent="0.3">
      <c r="A84" s="6"/>
      <c r="B84" s="24" t="s">
        <v>155</v>
      </c>
      <c r="C84" s="24" t="s">
        <v>154</v>
      </c>
      <c r="D84" s="4"/>
      <c r="E84" s="4"/>
      <c r="F84" s="71"/>
      <c r="G84" s="71"/>
      <c r="H84" s="71"/>
      <c r="I84" s="9"/>
      <c r="J84" s="82"/>
    </row>
    <row r="85" spans="1:10" x14ac:dyDescent="0.3">
      <c r="A85" s="6">
        <v>1</v>
      </c>
      <c r="B85" s="68" t="s">
        <v>64</v>
      </c>
      <c r="C85" s="68" t="s">
        <v>65</v>
      </c>
      <c r="D85" s="26" t="s">
        <v>12</v>
      </c>
      <c r="E85" s="71" t="s">
        <v>11</v>
      </c>
      <c r="F85" s="71">
        <v>150</v>
      </c>
      <c r="G85" s="71">
        <v>20.361000000000001</v>
      </c>
      <c r="H85" s="71">
        <f t="shared" si="1"/>
        <v>3054.15</v>
      </c>
      <c r="I85" s="9"/>
      <c r="J85" s="82"/>
    </row>
    <row r="86" spans="1:10" ht="19.5" x14ac:dyDescent="0.3">
      <c r="A86" s="6">
        <v>2</v>
      </c>
      <c r="B86" s="68" t="s">
        <v>66</v>
      </c>
      <c r="C86" s="33" t="s">
        <v>67</v>
      </c>
      <c r="D86" s="71" t="s">
        <v>27</v>
      </c>
      <c r="E86" s="66" t="s">
        <v>26</v>
      </c>
      <c r="F86" s="71">
        <v>9.75</v>
      </c>
      <c r="G86" s="71">
        <v>11.065</v>
      </c>
      <c r="H86" s="71">
        <f t="shared" si="1"/>
        <v>107.88374999999999</v>
      </c>
      <c r="I86" s="9"/>
      <c r="J86" s="82"/>
    </row>
    <row r="87" spans="1:10" ht="19.5" x14ac:dyDescent="0.3">
      <c r="A87" s="6">
        <v>3</v>
      </c>
      <c r="B87" s="114" t="s">
        <v>5</v>
      </c>
      <c r="C87" s="114" t="s">
        <v>7</v>
      </c>
      <c r="D87" s="71" t="s">
        <v>33</v>
      </c>
      <c r="E87" s="66" t="s">
        <v>28</v>
      </c>
      <c r="F87" s="71">
        <v>189</v>
      </c>
      <c r="G87" s="71">
        <v>1.35</v>
      </c>
      <c r="H87" s="71">
        <f t="shared" si="1"/>
        <v>255.15</v>
      </c>
      <c r="I87" s="9"/>
      <c r="J87" s="82"/>
    </row>
    <row r="88" spans="1:10" x14ac:dyDescent="0.3">
      <c r="A88" s="6"/>
      <c r="B88" s="3" t="s">
        <v>156</v>
      </c>
      <c r="C88" s="3" t="s">
        <v>157</v>
      </c>
      <c r="D88" s="4"/>
      <c r="E88" s="4"/>
      <c r="F88" s="71"/>
      <c r="G88" s="71"/>
      <c r="H88" s="71"/>
      <c r="I88" s="9"/>
      <c r="J88" s="82"/>
    </row>
    <row r="89" spans="1:10" x14ac:dyDescent="0.3">
      <c r="A89" s="6">
        <v>1</v>
      </c>
      <c r="B89" s="68" t="s">
        <v>64</v>
      </c>
      <c r="C89" s="68" t="s">
        <v>65</v>
      </c>
      <c r="D89" s="26" t="s">
        <v>12</v>
      </c>
      <c r="E89" s="71" t="s">
        <v>11</v>
      </c>
      <c r="F89" s="71">
        <v>25</v>
      </c>
      <c r="G89" s="71">
        <v>18.462</v>
      </c>
      <c r="H89" s="71">
        <f t="shared" si="1"/>
        <v>461.55</v>
      </c>
      <c r="I89" s="9"/>
      <c r="J89" s="82"/>
    </row>
    <row r="90" spans="1:10" ht="19.5" x14ac:dyDescent="0.3">
      <c r="A90" s="6">
        <v>2</v>
      </c>
      <c r="B90" s="68" t="s">
        <v>66</v>
      </c>
      <c r="C90" s="33" t="s">
        <v>67</v>
      </c>
      <c r="D90" s="71" t="s">
        <v>27</v>
      </c>
      <c r="E90" s="66" t="s">
        <v>26</v>
      </c>
      <c r="F90" s="71">
        <v>1.63</v>
      </c>
      <c r="G90" s="71">
        <v>11.065</v>
      </c>
      <c r="H90" s="71">
        <f t="shared" si="1"/>
        <v>18.03595</v>
      </c>
      <c r="I90" s="9"/>
      <c r="J90" s="82"/>
    </row>
    <row r="91" spans="1:10" ht="19.5" x14ac:dyDescent="0.3">
      <c r="A91" s="6">
        <v>3</v>
      </c>
      <c r="B91" s="114" t="s">
        <v>5</v>
      </c>
      <c r="C91" s="114" t="s">
        <v>7</v>
      </c>
      <c r="D91" s="71" t="s">
        <v>33</v>
      </c>
      <c r="E91" s="66" t="s">
        <v>28</v>
      </c>
      <c r="F91" s="71">
        <v>31.5</v>
      </c>
      <c r="G91" s="71">
        <v>1.35</v>
      </c>
      <c r="H91" s="71">
        <f t="shared" si="1"/>
        <v>42.525000000000006</v>
      </c>
      <c r="I91" s="9"/>
      <c r="J91" s="82"/>
    </row>
    <row r="92" spans="1:10" x14ac:dyDescent="0.3">
      <c r="A92" s="6"/>
      <c r="B92" s="30" t="s">
        <v>159</v>
      </c>
      <c r="C92" s="31" t="s">
        <v>158</v>
      </c>
      <c r="D92" s="71"/>
      <c r="E92" s="66"/>
      <c r="F92" s="71"/>
      <c r="G92" s="71"/>
      <c r="H92" s="71"/>
      <c r="I92" s="9"/>
      <c r="J92" s="82"/>
    </row>
    <row r="93" spans="1:10" ht="51.75" x14ac:dyDescent="0.3">
      <c r="A93" s="6">
        <v>1</v>
      </c>
      <c r="B93" s="115" t="s">
        <v>144</v>
      </c>
      <c r="C93" s="115" t="s">
        <v>146</v>
      </c>
      <c r="D93" s="71" t="s">
        <v>1</v>
      </c>
      <c r="E93" s="66" t="s">
        <v>4</v>
      </c>
      <c r="F93" s="71">
        <v>9</v>
      </c>
      <c r="G93" s="71">
        <v>1.681</v>
      </c>
      <c r="H93" s="71">
        <f t="shared" si="1"/>
        <v>15.129000000000001</v>
      </c>
      <c r="I93" s="9"/>
      <c r="J93" s="82"/>
    </row>
    <row r="94" spans="1:10" ht="34.5" x14ac:dyDescent="0.3">
      <c r="A94" s="6">
        <v>2</v>
      </c>
      <c r="B94" s="115" t="s">
        <v>145</v>
      </c>
      <c r="C94" s="115" t="s">
        <v>147</v>
      </c>
      <c r="D94" s="71" t="s">
        <v>1</v>
      </c>
      <c r="E94" s="66" t="s">
        <v>4</v>
      </c>
      <c r="F94" s="71">
        <v>9</v>
      </c>
      <c r="G94" s="71">
        <v>2.1840000000000002</v>
      </c>
      <c r="H94" s="71">
        <f t="shared" si="1"/>
        <v>19.656000000000002</v>
      </c>
      <c r="I94" s="9"/>
      <c r="J94" s="82"/>
    </row>
    <row r="95" spans="1:10" ht="51.75" x14ac:dyDescent="0.3">
      <c r="A95" s="6"/>
      <c r="B95" s="116" t="s">
        <v>207</v>
      </c>
      <c r="C95" s="116" t="s">
        <v>206</v>
      </c>
      <c r="D95" s="6"/>
      <c r="E95" s="8"/>
      <c r="F95" s="71"/>
      <c r="G95" s="71"/>
      <c r="H95" s="71"/>
      <c r="I95" s="9"/>
      <c r="J95" s="82"/>
    </row>
    <row r="96" spans="1:10" ht="34.5" x14ac:dyDescent="0.3">
      <c r="A96" s="6">
        <v>1</v>
      </c>
      <c r="B96" s="33" t="s">
        <v>176</v>
      </c>
      <c r="C96" s="33" t="s">
        <v>177</v>
      </c>
      <c r="D96" s="71" t="s">
        <v>27</v>
      </c>
      <c r="E96" s="99" t="s">
        <v>388</v>
      </c>
      <c r="F96" s="71">
        <v>1.2</v>
      </c>
      <c r="G96" s="71">
        <v>9.3339999999999996</v>
      </c>
      <c r="H96" s="71">
        <f t="shared" si="1"/>
        <v>11.200799999999999</v>
      </c>
      <c r="I96" s="9"/>
      <c r="J96" s="82"/>
    </row>
    <row r="97" spans="1:10" ht="34.5" x14ac:dyDescent="0.3">
      <c r="A97" s="6">
        <v>2</v>
      </c>
      <c r="B97" s="34" t="s">
        <v>168</v>
      </c>
      <c r="C97" s="34" t="s">
        <v>167</v>
      </c>
      <c r="D97" s="71" t="s">
        <v>1</v>
      </c>
      <c r="E97" s="98" t="s">
        <v>116</v>
      </c>
      <c r="F97" s="8">
        <v>201.6</v>
      </c>
      <c r="G97" s="71">
        <v>1.7829999999999999</v>
      </c>
      <c r="H97" s="71">
        <f t="shared" si="1"/>
        <v>359.45279999999997</v>
      </c>
      <c r="I97" s="9"/>
      <c r="J97" s="82"/>
    </row>
    <row r="98" spans="1:10" ht="54" x14ac:dyDescent="0.3">
      <c r="A98" s="6">
        <v>3</v>
      </c>
      <c r="B98" s="34" t="s">
        <v>179</v>
      </c>
      <c r="C98" s="34" t="s">
        <v>178</v>
      </c>
      <c r="D98" s="71" t="s">
        <v>1</v>
      </c>
      <c r="E98" s="98" t="s">
        <v>116</v>
      </c>
      <c r="F98" s="8">
        <v>201.6</v>
      </c>
      <c r="G98" s="71">
        <v>0.33600000000000002</v>
      </c>
      <c r="H98" s="71">
        <f t="shared" si="1"/>
        <v>67.7376</v>
      </c>
      <c r="I98" s="9"/>
      <c r="J98" s="82"/>
    </row>
    <row r="99" spans="1:10" ht="19.5" x14ac:dyDescent="0.3">
      <c r="A99" s="6">
        <v>4</v>
      </c>
      <c r="B99" s="34" t="s">
        <v>163</v>
      </c>
      <c r="C99" s="34" t="s">
        <v>164</v>
      </c>
      <c r="D99" s="71" t="s">
        <v>33</v>
      </c>
      <c r="E99" s="99" t="s">
        <v>390</v>
      </c>
      <c r="F99" s="8">
        <v>50.4</v>
      </c>
      <c r="G99" s="71">
        <v>1.0760000000000001</v>
      </c>
      <c r="H99" s="71">
        <f t="shared" si="1"/>
        <v>54.230400000000003</v>
      </c>
      <c r="I99" s="9"/>
      <c r="J99" s="82"/>
    </row>
    <row r="100" spans="1:10" ht="19.5" x14ac:dyDescent="0.3">
      <c r="A100" s="6">
        <v>5</v>
      </c>
      <c r="B100" s="34" t="s">
        <v>165</v>
      </c>
      <c r="C100" s="34" t="s">
        <v>166</v>
      </c>
      <c r="D100" s="71" t="s">
        <v>27</v>
      </c>
      <c r="E100" s="99" t="s">
        <v>388</v>
      </c>
      <c r="F100" s="8">
        <v>10.08</v>
      </c>
      <c r="G100" s="71">
        <v>97.677000000000007</v>
      </c>
      <c r="H100" s="71">
        <f t="shared" si="1"/>
        <v>984.58416000000011</v>
      </c>
      <c r="I100" s="9"/>
      <c r="J100" s="82"/>
    </row>
    <row r="101" spans="1:10" x14ac:dyDescent="0.3">
      <c r="A101" s="71"/>
      <c r="B101" s="7" t="s">
        <v>209</v>
      </c>
      <c r="C101" s="7" t="s">
        <v>208</v>
      </c>
      <c r="D101" s="66"/>
      <c r="E101" s="66"/>
      <c r="F101" s="6"/>
      <c r="G101" s="71"/>
      <c r="H101" s="71"/>
      <c r="I101" s="9"/>
      <c r="J101" s="82"/>
    </row>
    <row r="102" spans="1:10" ht="34.5" x14ac:dyDescent="0.3">
      <c r="A102" s="71">
        <v>1</v>
      </c>
      <c r="B102" s="68" t="s">
        <v>23</v>
      </c>
      <c r="C102" s="68" t="s">
        <v>24</v>
      </c>
      <c r="D102" s="66"/>
      <c r="E102" s="66"/>
      <c r="F102" s="6"/>
      <c r="G102" s="71"/>
      <c r="H102" s="71"/>
      <c r="I102" s="117"/>
      <c r="J102" s="82"/>
    </row>
    <row r="103" spans="1:10" x14ac:dyDescent="0.3">
      <c r="A103" s="135">
        <v>2</v>
      </c>
      <c r="B103" s="68" t="s">
        <v>14</v>
      </c>
      <c r="C103" s="68" t="s">
        <v>20</v>
      </c>
      <c r="D103" s="66" t="s">
        <v>1</v>
      </c>
      <c r="E103" s="66" t="s">
        <v>4</v>
      </c>
      <c r="F103" s="6">
        <v>4</v>
      </c>
      <c r="G103" s="71">
        <v>24.677</v>
      </c>
      <c r="H103" s="71">
        <f t="shared" si="1"/>
        <v>98.707999999999998</v>
      </c>
      <c r="I103" s="16"/>
      <c r="J103" s="82"/>
    </row>
    <row r="104" spans="1:10" x14ac:dyDescent="0.3">
      <c r="A104" s="136"/>
      <c r="B104" s="68" t="s">
        <v>2</v>
      </c>
      <c r="C104" s="68" t="s">
        <v>3</v>
      </c>
      <c r="D104" s="66" t="s">
        <v>1</v>
      </c>
      <c r="E104" s="66" t="s">
        <v>4</v>
      </c>
      <c r="F104" s="6">
        <v>26</v>
      </c>
      <c r="G104" s="71">
        <v>30.49</v>
      </c>
      <c r="H104" s="71">
        <f t="shared" ref="H104:H212" si="8">G104*F104</f>
        <v>792.74</v>
      </c>
      <c r="I104" s="16"/>
      <c r="J104" s="82"/>
    </row>
    <row r="105" spans="1:10" x14ac:dyDescent="0.3">
      <c r="A105" s="136"/>
      <c r="B105" s="68" t="s">
        <v>223</v>
      </c>
      <c r="C105" s="68" t="s">
        <v>224</v>
      </c>
      <c r="D105" s="66" t="s">
        <v>1</v>
      </c>
      <c r="E105" s="66" t="s">
        <v>4</v>
      </c>
      <c r="F105" s="6">
        <v>6</v>
      </c>
      <c r="G105" s="71">
        <v>30.49</v>
      </c>
      <c r="H105" s="71">
        <f t="shared" si="8"/>
        <v>182.94</v>
      </c>
      <c r="I105" s="16"/>
      <c r="J105" s="82"/>
    </row>
    <row r="106" spans="1:10" x14ac:dyDescent="0.3">
      <c r="A106" s="136"/>
      <c r="B106" s="68" t="s">
        <v>71</v>
      </c>
      <c r="C106" s="68" t="s">
        <v>72</v>
      </c>
      <c r="D106" s="66" t="s">
        <v>1</v>
      </c>
      <c r="E106" s="66" t="s">
        <v>4</v>
      </c>
      <c r="F106" s="6">
        <v>12</v>
      </c>
      <c r="G106" s="71">
        <v>30.49</v>
      </c>
      <c r="H106" s="71">
        <f t="shared" si="8"/>
        <v>365.88</v>
      </c>
      <c r="I106" s="16"/>
      <c r="J106" s="82"/>
    </row>
    <row r="107" spans="1:10" x14ac:dyDescent="0.3">
      <c r="A107" s="136"/>
      <c r="B107" s="68" t="s">
        <v>73</v>
      </c>
      <c r="C107" s="68" t="s">
        <v>74</v>
      </c>
      <c r="D107" s="66" t="s">
        <v>1</v>
      </c>
      <c r="E107" s="66" t="s">
        <v>4</v>
      </c>
      <c r="F107" s="6">
        <v>1</v>
      </c>
      <c r="G107" s="71">
        <v>10.6</v>
      </c>
      <c r="H107" s="71">
        <f t="shared" si="8"/>
        <v>10.6</v>
      </c>
      <c r="I107" s="16"/>
      <c r="J107" s="82"/>
    </row>
    <row r="108" spans="1:10" x14ac:dyDescent="0.3">
      <c r="A108" s="136"/>
      <c r="B108" s="68" t="s">
        <v>55</v>
      </c>
      <c r="C108" s="68" t="s">
        <v>54</v>
      </c>
      <c r="D108" s="66" t="s">
        <v>1</v>
      </c>
      <c r="E108" s="66" t="s">
        <v>4</v>
      </c>
      <c r="F108" s="6">
        <v>10</v>
      </c>
      <c r="G108" s="71">
        <v>14.256</v>
      </c>
      <c r="H108" s="71">
        <f t="shared" si="8"/>
        <v>142.56</v>
      </c>
      <c r="I108" s="16"/>
      <c r="J108" s="82"/>
    </row>
    <row r="109" spans="1:10" x14ac:dyDescent="0.3">
      <c r="A109" s="71">
        <v>3</v>
      </c>
      <c r="B109" s="43" t="s">
        <v>50</v>
      </c>
      <c r="C109" s="43" t="s">
        <v>51</v>
      </c>
      <c r="D109" s="66" t="s">
        <v>12</v>
      </c>
      <c r="E109" s="66" t="s">
        <v>11</v>
      </c>
      <c r="F109" s="6">
        <v>174.9</v>
      </c>
      <c r="G109" s="71">
        <v>5.9790000000000001</v>
      </c>
      <c r="H109" s="71">
        <f t="shared" si="8"/>
        <v>1045.7271000000001</v>
      </c>
      <c r="I109" s="16"/>
      <c r="J109" s="82"/>
    </row>
    <row r="110" spans="1:10" ht="19.5" x14ac:dyDescent="0.3">
      <c r="A110" s="71">
        <v>4</v>
      </c>
      <c r="B110" s="43" t="s">
        <v>19</v>
      </c>
      <c r="C110" s="43" t="s">
        <v>18</v>
      </c>
      <c r="D110" s="71" t="s">
        <v>27</v>
      </c>
      <c r="E110" s="66" t="s">
        <v>26</v>
      </c>
      <c r="F110" s="6">
        <v>4.9349999999999996</v>
      </c>
      <c r="G110" s="71">
        <v>53.420999999999999</v>
      </c>
      <c r="H110" s="71">
        <f t="shared" si="8"/>
        <v>263.63263499999999</v>
      </c>
      <c r="I110" s="16"/>
      <c r="J110" s="82"/>
    </row>
    <row r="111" spans="1:10" ht="34.5" x14ac:dyDescent="0.3">
      <c r="A111" s="71">
        <v>5</v>
      </c>
      <c r="B111" s="68" t="s">
        <v>29</v>
      </c>
      <c r="C111" s="43" t="s">
        <v>21</v>
      </c>
      <c r="D111" s="66" t="s">
        <v>1</v>
      </c>
      <c r="E111" s="66" t="s">
        <v>4</v>
      </c>
      <c r="F111" s="6">
        <v>6</v>
      </c>
      <c r="G111" s="71">
        <v>5.9889999999999999</v>
      </c>
      <c r="H111" s="71">
        <f t="shared" si="8"/>
        <v>35.933999999999997</v>
      </c>
      <c r="I111" s="16"/>
      <c r="J111" s="82"/>
    </row>
    <row r="112" spans="1:10" x14ac:dyDescent="0.3">
      <c r="A112" s="71"/>
      <c r="B112" s="7" t="s">
        <v>210</v>
      </c>
      <c r="C112" s="3" t="s">
        <v>225</v>
      </c>
      <c r="D112" s="66"/>
      <c r="E112" s="71"/>
      <c r="F112" s="6"/>
      <c r="G112" s="71"/>
      <c r="H112" s="71"/>
      <c r="I112" s="16"/>
      <c r="J112" s="82"/>
    </row>
    <row r="113" spans="1:10" ht="34.5" x14ac:dyDescent="0.3">
      <c r="A113" s="71">
        <v>1</v>
      </c>
      <c r="B113" s="68" t="s">
        <v>75</v>
      </c>
      <c r="C113" s="68" t="s">
        <v>76</v>
      </c>
      <c r="D113" s="66" t="s">
        <v>33</v>
      </c>
      <c r="E113" s="66" t="s">
        <v>28</v>
      </c>
      <c r="F113" s="6">
        <v>80.260000000000005</v>
      </c>
      <c r="G113" s="71">
        <v>10.797000000000001</v>
      </c>
      <c r="H113" s="71">
        <f t="shared" si="8"/>
        <v>866.56722000000013</v>
      </c>
      <c r="I113" s="16"/>
      <c r="J113" s="82"/>
    </row>
    <row r="114" spans="1:10" x14ac:dyDescent="0.3">
      <c r="A114" s="71"/>
      <c r="B114" s="7" t="s">
        <v>212</v>
      </c>
      <c r="C114" s="7" t="s">
        <v>211</v>
      </c>
      <c r="D114" s="66"/>
      <c r="E114" s="2"/>
      <c r="F114" s="6"/>
      <c r="G114" s="71"/>
      <c r="H114" s="71"/>
      <c r="J114" s="82"/>
    </row>
    <row r="115" spans="1:10" ht="51.75" x14ac:dyDescent="0.3">
      <c r="A115" s="71">
        <v>1</v>
      </c>
      <c r="B115" s="118" t="s">
        <v>160</v>
      </c>
      <c r="C115" s="77" t="s">
        <v>68</v>
      </c>
      <c r="D115" s="66" t="s">
        <v>12</v>
      </c>
      <c r="E115" s="66" t="s">
        <v>11</v>
      </c>
      <c r="F115" s="6">
        <v>48</v>
      </c>
      <c r="G115" s="71">
        <v>28.548999999999999</v>
      </c>
      <c r="H115" s="71">
        <f t="shared" si="8"/>
        <v>1370.3519999999999</v>
      </c>
      <c r="J115" s="82"/>
    </row>
    <row r="116" spans="1:10" x14ac:dyDescent="0.3">
      <c r="A116" s="71"/>
      <c r="B116" s="7" t="s">
        <v>297</v>
      </c>
      <c r="C116" s="7" t="s">
        <v>296</v>
      </c>
      <c r="D116" s="66"/>
      <c r="E116" s="66"/>
      <c r="F116" s="6"/>
      <c r="G116" s="71"/>
      <c r="H116" s="71"/>
      <c r="J116" s="82"/>
    </row>
    <row r="117" spans="1:10" ht="71.25" x14ac:dyDescent="0.3">
      <c r="A117" s="76">
        <v>1</v>
      </c>
      <c r="B117" s="77" t="s">
        <v>312</v>
      </c>
      <c r="C117" s="77" t="s">
        <v>313</v>
      </c>
      <c r="D117" s="71" t="s">
        <v>27</v>
      </c>
      <c r="E117" s="71" t="s">
        <v>26</v>
      </c>
      <c r="F117" s="6">
        <v>12</v>
      </c>
      <c r="G117" s="71">
        <v>1.641</v>
      </c>
      <c r="H117" s="71">
        <f t="shared" si="8"/>
        <v>19.692</v>
      </c>
      <c r="J117" s="82"/>
    </row>
    <row r="118" spans="1:10" ht="71.25" x14ac:dyDescent="0.3">
      <c r="A118" s="58">
        <v>2</v>
      </c>
      <c r="B118" s="77" t="s">
        <v>314</v>
      </c>
      <c r="C118" s="77" t="s">
        <v>315</v>
      </c>
      <c r="D118" s="74" t="s">
        <v>27</v>
      </c>
      <c r="E118" s="71" t="s">
        <v>26</v>
      </c>
      <c r="F118" s="6">
        <v>6</v>
      </c>
      <c r="G118" s="71">
        <v>0.76200000000000001</v>
      </c>
      <c r="H118" s="71">
        <f t="shared" si="8"/>
        <v>4.5720000000000001</v>
      </c>
      <c r="J118" s="82"/>
    </row>
    <row r="119" spans="1:10" ht="34.5" x14ac:dyDescent="0.3">
      <c r="A119" s="58">
        <v>3</v>
      </c>
      <c r="B119" s="77" t="s">
        <v>316</v>
      </c>
      <c r="C119" s="68" t="s">
        <v>317</v>
      </c>
      <c r="D119" s="54" t="s">
        <v>287</v>
      </c>
      <c r="E119" s="71" t="s">
        <v>26</v>
      </c>
      <c r="F119" s="6">
        <v>0.75</v>
      </c>
      <c r="G119" s="71">
        <v>11.065</v>
      </c>
      <c r="H119" s="71">
        <f t="shared" si="8"/>
        <v>8.2987500000000001</v>
      </c>
      <c r="J119" s="82"/>
    </row>
    <row r="120" spans="1:10" ht="34.5" x14ac:dyDescent="0.3">
      <c r="A120" s="76">
        <v>4</v>
      </c>
      <c r="B120" s="68" t="s">
        <v>318</v>
      </c>
      <c r="C120" s="68" t="s">
        <v>299</v>
      </c>
      <c r="D120" s="54" t="s">
        <v>287</v>
      </c>
      <c r="E120" s="71" t="s">
        <v>26</v>
      </c>
      <c r="F120" s="6">
        <v>4.5599999999999996</v>
      </c>
      <c r="G120" s="71">
        <v>88.527000000000001</v>
      </c>
      <c r="H120" s="71">
        <f t="shared" si="8"/>
        <v>403.68311999999997</v>
      </c>
      <c r="J120" s="82"/>
    </row>
    <row r="121" spans="1:10" x14ac:dyDescent="0.3">
      <c r="A121" s="139">
        <v>5</v>
      </c>
      <c r="B121" s="28" t="s">
        <v>112</v>
      </c>
      <c r="C121" s="68" t="s">
        <v>113</v>
      </c>
      <c r="D121" s="56"/>
      <c r="E121" s="68"/>
      <c r="F121" s="6"/>
      <c r="G121" s="71"/>
      <c r="H121" s="71"/>
      <c r="J121" s="82"/>
    </row>
    <row r="122" spans="1:10" ht="19.5" x14ac:dyDescent="0.3">
      <c r="A122" s="139"/>
      <c r="B122" s="28" t="s">
        <v>300</v>
      </c>
      <c r="C122" s="68" t="s">
        <v>301</v>
      </c>
      <c r="D122" s="54" t="s">
        <v>319</v>
      </c>
      <c r="E122" s="71" t="s">
        <v>28</v>
      </c>
      <c r="F122" s="6">
        <v>20.56</v>
      </c>
      <c r="G122" s="71">
        <v>1.35</v>
      </c>
      <c r="H122" s="71">
        <f t="shared" si="8"/>
        <v>27.756</v>
      </c>
      <c r="J122" s="82"/>
    </row>
    <row r="123" spans="1:10" x14ac:dyDescent="0.3">
      <c r="A123" s="139">
        <v>6</v>
      </c>
      <c r="B123" s="68" t="s">
        <v>320</v>
      </c>
      <c r="C123" s="77" t="s">
        <v>118</v>
      </c>
      <c r="D123" s="54"/>
      <c r="E123" s="71"/>
      <c r="F123" s="6"/>
      <c r="G123" s="71"/>
      <c r="H123" s="71"/>
      <c r="J123" s="82"/>
    </row>
    <row r="124" spans="1:10" ht="19.5" x14ac:dyDescent="0.3">
      <c r="A124" s="139"/>
      <c r="B124" s="77" t="s">
        <v>119</v>
      </c>
      <c r="C124" s="77" t="s">
        <v>120</v>
      </c>
      <c r="D124" s="54" t="s">
        <v>287</v>
      </c>
      <c r="E124" s="71" t="s">
        <v>26</v>
      </c>
      <c r="F124" s="6">
        <v>6</v>
      </c>
      <c r="G124" s="71">
        <v>1</v>
      </c>
      <c r="H124" s="71">
        <f t="shared" si="8"/>
        <v>6</v>
      </c>
      <c r="J124" s="82"/>
    </row>
    <row r="125" spans="1:10" x14ac:dyDescent="0.3">
      <c r="A125" s="76">
        <v>7</v>
      </c>
      <c r="B125" s="68" t="s">
        <v>321</v>
      </c>
      <c r="C125" s="68" t="s">
        <v>322</v>
      </c>
      <c r="D125" s="71" t="s">
        <v>108</v>
      </c>
      <c r="E125" s="71" t="s">
        <v>109</v>
      </c>
      <c r="F125" s="6">
        <v>412.83</v>
      </c>
      <c r="G125" s="71">
        <v>0.84099999999999997</v>
      </c>
      <c r="H125" s="71">
        <f t="shared" ref="H125" si="9">G125*F125</f>
        <v>347.19002999999998</v>
      </c>
      <c r="J125" s="82"/>
    </row>
    <row r="126" spans="1:10" ht="34.5" x14ac:dyDescent="0.3">
      <c r="A126" s="71"/>
      <c r="B126" s="7" t="s">
        <v>324</v>
      </c>
      <c r="C126" s="7" t="s">
        <v>323</v>
      </c>
      <c r="D126" s="66"/>
      <c r="E126" s="66"/>
      <c r="F126" s="6"/>
      <c r="G126" s="71"/>
      <c r="H126" s="71"/>
      <c r="J126" s="82"/>
    </row>
    <row r="127" spans="1:10" ht="71.25" x14ac:dyDescent="0.3">
      <c r="A127" s="79">
        <v>1</v>
      </c>
      <c r="B127" s="77" t="s">
        <v>175</v>
      </c>
      <c r="C127" s="77" t="s">
        <v>174</v>
      </c>
      <c r="D127" s="26" t="s">
        <v>27</v>
      </c>
      <c r="E127" s="66" t="s">
        <v>26</v>
      </c>
      <c r="F127" s="6">
        <v>51</v>
      </c>
      <c r="G127" s="71">
        <v>1.641</v>
      </c>
      <c r="H127" s="71">
        <f t="shared" si="8"/>
        <v>83.691000000000003</v>
      </c>
      <c r="J127" s="82"/>
    </row>
    <row r="128" spans="1:10" ht="54" x14ac:dyDescent="0.3">
      <c r="A128" s="66">
        <v>2</v>
      </c>
      <c r="B128" s="77" t="s">
        <v>102</v>
      </c>
      <c r="C128" s="77" t="s">
        <v>103</v>
      </c>
      <c r="D128" s="26" t="s">
        <v>27</v>
      </c>
      <c r="E128" s="66" t="s">
        <v>26</v>
      </c>
      <c r="F128" s="6">
        <v>4</v>
      </c>
      <c r="G128" s="71">
        <v>0.76200000000000001</v>
      </c>
      <c r="H128" s="71">
        <f t="shared" si="8"/>
        <v>3.048</v>
      </c>
      <c r="J128" s="82"/>
    </row>
    <row r="129" spans="1:10" ht="34.5" x14ac:dyDescent="0.3">
      <c r="A129" s="66">
        <v>3</v>
      </c>
      <c r="B129" s="77" t="s">
        <v>104</v>
      </c>
      <c r="C129" s="68" t="s">
        <v>105</v>
      </c>
      <c r="D129" s="26" t="s">
        <v>27</v>
      </c>
      <c r="E129" s="66" t="s">
        <v>26</v>
      </c>
      <c r="F129" s="6">
        <v>6.5650000000000004</v>
      </c>
      <c r="G129" s="71">
        <v>11.065</v>
      </c>
      <c r="H129" s="71">
        <f t="shared" si="8"/>
        <v>72.641725000000008</v>
      </c>
      <c r="J129" s="82"/>
    </row>
    <row r="130" spans="1:10" ht="34.5" x14ac:dyDescent="0.3">
      <c r="A130" s="141">
        <v>4</v>
      </c>
      <c r="B130" s="27" t="s">
        <v>306</v>
      </c>
      <c r="C130" s="81" t="s">
        <v>307</v>
      </c>
      <c r="D130" s="26" t="s">
        <v>27</v>
      </c>
      <c r="E130" s="66" t="s">
        <v>26</v>
      </c>
      <c r="F130" s="6">
        <v>12.978</v>
      </c>
      <c r="G130" s="71">
        <v>61.191000000000003</v>
      </c>
      <c r="H130" s="71">
        <f t="shared" si="8"/>
        <v>794.136798</v>
      </c>
      <c r="J130" s="82"/>
    </row>
    <row r="131" spans="1:10" x14ac:dyDescent="0.3">
      <c r="A131" s="142"/>
      <c r="B131" s="67" t="s">
        <v>106</v>
      </c>
      <c r="C131" s="68" t="s">
        <v>107</v>
      </c>
      <c r="D131" s="26" t="s">
        <v>108</v>
      </c>
      <c r="E131" s="71" t="s">
        <v>109</v>
      </c>
      <c r="F131" s="6">
        <v>1588.796</v>
      </c>
      <c r="G131" s="71">
        <v>0.40100000000000002</v>
      </c>
      <c r="H131" s="71">
        <f t="shared" ref="H131" si="10">G131*F131</f>
        <v>637.10719600000004</v>
      </c>
      <c r="J131" s="82"/>
    </row>
    <row r="132" spans="1:10" ht="34.5" x14ac:dyDescent="0.3">
      <c r="A132" s="142"/>
      <c r="B132" s="67" t="s">
        <v>110</v>
      </c>
      <c r="C132" s="68" t="s">
        <v>111</v>
      </c>
      <c r="D132" s="26" t="s">
        <v>108</v>
      </c>
      <c r="E132" s="71" t="s">
        <v>109</v>
      </c>
      <c r="F132" s="6">
        <v>199.357</v>
      </c>
      <c r="G132" s="71">
        <v>0.48499999999999999</v>
      </c>
      <c r="H132" s="71">
        <f t="shared" ref="H132" si="11">G132*F132</f>
        <v>96.688144999999992</v>
      </c>
      <c r="J132" s="82"/>
    </row>
    <row r="133" spans="1:10" ht="34.5" x14ac:dyDescent="0.3">
      <c r="A133" s="66">
        <v>5</v>
      </c>
      <c r="B133" s="68" t="s">
        <v>298</v>
      </c>
      <c r="C133" s="68" t="s">
        <v>299</v>
      </c>
      <c r="D133" s="71" t="s">
        <v>287</v>
      </c>
      <c r="E133" s="71" t="s">
        <v>26</v>
      </c>
      <c r="F133" s="6">
        <v>3.7480000000000002</v>
      </c>
      <c r="G133" s="71">
        <v>88.527000000000001</v>
      </c>
      <c r="H133" s="71">
        <f t="shared" si="8"/>
        <v>331.79919600000005</v>
      </c>
      <c r="J133" s="82"/>
    </row>
    <row r="134" spans="1:10" ht="19.5" x14ac:dyDescent="0.3">
      <c r="A134" s="66">
        <v>6</v>
      </c>
      <c r="B134" s="70" t="s">
        <v>325</v>
      </c>
      <c r="C134" s="68" t="s">
        <v>326</v>
      </c>
      <c r="D134" s="71" t="s">
        <v>287</v>
      </c>
      <c r="E134" s="71" t="s">
        <v>26</v>
      </c>
      <c r="F134" s="6">
        <v>0.27</v>
      </c>
      <c r="G134" s="71">
        <v>87.665999999999997</v>
      </c>
      <c r="H134" s="71">
        <f t="shared" si="8"/>
        <v>23.669820000000001</v>
      </c>
      <c r="J134" s="82"/>
    </row>
    <row r="135" spans="1:10" ht="34.5" x14ac:dyDescent="0.3">
      <c r="A135" s="66">
        <v>7</v>
      </c>
      <c r="B135" s="70" t="s">
        <v>327</v>
      </c>
      <c r="C135" s="68" t="s">
        <v>328</v>
      </c>
      <c r="D135" s="71" t="s">
        <v>287</v>
      </c>
      <c r="E135" s="71" t="s">
        <v>26</v>
      </c>
      <c r="F135" s="6">
        <v>0.14000000000000001</v>
      </c>
      <c r="G135" s="71">
        <v>87.665999999999997</v>
      </c>
      <c r="H135" s="71">
        <f t="shared" si="8"/>
        <v>12.273240000000001</v>
      </c>
      <c r="J135" s="82"/>
    </row>
    <row r="136" spans="1:10" ht="34.5" x14ac:dyDescent="0.3">
      <c r="A136" s="66">
        <v>8</v>
      </c>
      <c r="B136" s="78" t="s">
        <v>329</v>
      </c>
      <c r="C136" s="68" t="s">
        <v>330</v>
      </c>
      <c r="D136" s="71" t="s">
        <v>12</v>
      </c>
      <c r="E136" s="71" t="s">
        <v>11</v>
      </c>
      <c r="F136" s="6">
        <v>4.9000000000000004</v>
      </c>
      <c r="G136" s="71">
        <v>43.487000000000002</v>
      </c>
      <c r="H136" s="71">
        <f t="shared" si="8"/>
        <v>213.08630000000002</v>
      </c>
      <c r="J136" s="82"/>
    </row>
    <row r="137" spans="1:10" x14ac:dyDescent="0.3">
      <c r="A137" s="135">
        <v>9</v>
      </c>
      <c r="B137" s="59" t="s">
        <v>112</v>
      </c>
      <c r="C137" s="68" t="s">
        <v>331</v>
      </c>
      <c r="D137" s="56"/>
      <c r="E137" s="68"/>
      <c r="F137" s="6"/>
      <c r="G137" s="71"/>
      <c r="H137" s="71"/>
      <c r="J137" s="82"/>
    </row>
    <row r="138" spans="1:10" ht="34.5" x14ac:dyDescent="0.3">
      <c r="A138" s="136"/>
      <c r="B138" s="28" t="s">
        <v>332</v>
      </c>
      <c r="C138" s="68" t="s">
        <v>333</v>
      </c>
      <c r="D138" s="71" t="s">
        <v>12</v>
      </c>
      <c r="E138" s="71" t="s">
        <v>11</v>
      </c>
      <c r="F138" s="6">
        <v>4.9000000000000004</v>
      </c>
      <c r="G138" s="71">
        <v>1.7669999999999999</v>
      </c>
      <c r="H138" s="71">
        <f t="shared" si="8"/>
        <v>8.6583000000000006</v>
      </c>
      <c r="J138" s="82"/>
    </row>
    <row r="139" spans="1:10" ht="19.5" x14ac:dyDescent="0.3">
      <c r="A139" s="143"/>
      <c r="B139" s="28" t="s">
        <v>300</v>
      </c>
      <c r="C139" s="68" t="s">
        <v>301</v>
      </c>
      <c r="D139" s="71" t="s">
        <v>319</v>
      </c>
      <c r="E139" s="71" t="s">
        <v>28</v>
      </c>
      <c r="F139" s="6">
        <v>111.85</v>
      </c>
      <c r="G139" s="71">
        <v>1.35</v>
      </c>
      <c r="H139" s="71">
        <f t="shared" si="8"/>
        <v>150.9975</v>
      </c>
      <c r="J139" s="82"/>
    </row>
    <row r="140" spans="1:10" ht="17.45" customHeight="1" x14ac:dyDescent="0.3">
      <c r="A140" s="66">
        <v>10</v>
      </c>
      <c r="B140" s="67" t="s">
        <v>308</v>
      </c>
      <c r="C140" s="68" t="s">
        <v>309</v>
      </c>
      <c r="D140" s="26" t="s">
        <v>108</v>
      </c>
      <c r="E140" s="71" t="s">
        <v>109</v>
      </c>
      <c r="F140" s="6">
        <v>7027.87</v>
      </c>
      <c r="G140" s="71">
        <v>0.83299999999999996</v>
      </c>
      <c r="H140" s="71">
        <f t="shared" ref="H140" si="12">G140*F140</f>
        <v>5854.2157099999995</v>
      </c>
      <c r="J140" s="82"/>
    </row>
    <row r="141" spans="1:10" ht="34.5" x14ac:dyDescent="0.3">
      <c r="A141" s="66">
        <v>11</v>
      </c>
      <c r="B141" s="68" t="s">
        <v>302</v>
      </c>
      <c r="C141" s="68" t="s">
        <v>303</v>
      </c>
      <c r="D141" s="71" t="s">
        <v>108</v>
      </c>
      <c r="E141" s="71" t="s">
        <v>109</v>
      </c>
      <c r="F141" s="6">
        <v>248.11</v>
      </c>
      <c r="G141" s="71">
        <v>0.75700000000000001</v>
      </c>
      <c r="H141" s="71">
        <f t="shared" ref="H141" si="13">G141*F141</f>
        <v>187.81927000000002</v>
      </c>
      <c r="J141" s="82"/>
    </row>
    <row r="142" spans="1:10" x14ac:dyDescent="0.3">
      <c r="A142" s="127">
        <v>12</v>
      </c>
      <c r="B142" s="77" t="s">
        <v>117</v>
      </c>
      <c r="C142" s="77" t="s">
        <v>118</v>
      </c>
      <c r="D142" s="71"/>
      <c r="E142" s="71"/>
      <c r="F142" s="6"/>
      <c r="G142" s="71"/>
      <c r="H142" s="71"/>
      <c r="J142" s="82"/>
    </row>
    <row r="143" spans="1:10" ht="19.5" x14ac:dyDescent="0.3">
      <c r="A143" s="127"/>
      <c r="B143" s="77" t="s">
        <v>119</v>
      </c>
      <c r="C143" s="77" t="s">
        <v>120</v>
      </c>
      <c r="D143" s="71" t="s">
        <v>287</v>
      </c>
      <c r="E143" s="71" t="s">
        <v>26</v>
      </c>
      <c r="F143" s="6">
        <v>4</v>
      </c>
      <c r="G143" s="71">
        <v>1</v>
      </c>
      <c r="H143" s="71">
        <f t="shared" si="8"/>
        <v>4</v>
      </c>
      <c r="J143" s="82"/>
    </row>
    <row r="144" spans="1:10" ht="34.5" x14ac:dyDescent="0.3">
      <c r="A144" s="66">
        <v>13</v>
      </c>
      <c r="B144" s="68" t="s">
        <v>334</v>
      </c>
      <c r="C144" s="68" t="s">
        <v>335</v>
      </c>
      <c r="D144" s="71" t="s">
        <v>12</v>
      </c>
      <c r="E144" s="71" t="s">
        <v>11</v>
      </c>
      <c r="F144" s="6">
        <v>12.6</v>
      </c>
      <c r="G144" s="71">
        <v>1.64</v>
      </c>
      <c r="H144" s="71">
        <f t="shared" si="8"/>
        <v>20.663999999999998</v>
      </c>
      <c r="J144" s="82"/>
    </row>
    <row r="145" spans="1:10" ht="34.5" x14ac:dyDescent="0.3">
      <c r="A145" s="71"/>
      <c r="B145" s="7" t="s">
        <v>336</v>
      </c>
      <c r="C145" s="7" t="s">
        <v>337</v>
      </c>
      <c r="D145" s="66"/>
      <c r="E145" s="66"/>
      <c r="F145" s="6"/>
      <c r="G145" s="71"/>
      <c r="H145" s="71"/>
      <c r="J145" s="82"/>
    </row>
    <row r="146" spans="1:10" ht="51.75" x14ac:dyDescent="0.3">
      <c r="A146" s="71">
        <v>1</v>
      </c>
      <c r="B146" s="77" t="s">
        <v>338</v>
      </c>
      <c r="C146" s="53" t="s">
        <v>339</v>
      </c>
      <c r="D146" s="71" t="s">
        <v>27</v>
      </c>
      <c r="E146" s="71" t="s">
        <v>26</v>
      </c>
      <c r="F146" s="6">
        <v>0.6</v>
      </c>
      <c r="G146" s="71">
        <v>9.3339999999999996</v>
      </c>
      <c r="H146" s="71">
        <f t="shared" si="8"/>
        <v>5.6003999999999996</v>
      </c>
      <c r="J146" s="82"/>
    </row>
    <row r="147" spans="1:10" ht="51.75" x14ac:dyDescent="0.3">
      <c r="A147" s="71">
        <v>2</v>
      </c>
      <c r="B147" s="77" t="s">
        <v>340</v>
      </c>
      <c r="C147" s="53" t="s">
        <v>341</v>
      </c>
      <c r="D147" s="71" t="s">
        <v>27</v>
      </c>
      <c r="E147" s="71" t="s">
        <v>26</v>
      </c>
      <c r="F147" s="6">
        <v>1.4</v>
      </c>
      <c r="G147" s="71">
        <v>7.4669999999999996</v>
      </c>
      <c r="H147" s="71">
        <f t="shared" si="8"/>
        <v>10.453799999999999</v>
      </c>
      <c r="J147" s="82"/>
    </row>
    <row r="148" spans="1:10" ht="34.5" x14ac:dyDescent="0.3">
      <c r="A148" s="71">
        <v>3</v>
      </c>
      <c r="B148" s="77" t="s">
        <v>342</v>
      </c>
      <c r="C148" s="68" t="s">
        <v>343</v>
      </c>
      <c r="D148" s="54" t="s">
        <v>287</v>
      </c>
      <c r="E148" s="71" t="s">
        <v>26</v>
      </c>
      <c r="F148" s="6">
        <v>0.39</v>
      </c>
      <c r="G148" s="71">
        <v>11.065</v>
      </c>
      <c r="H148" s="71">
        <f t="shared" si="8"/>
        <v>4.3153499999999996</v>
      </c>
      <c r="J148" s="82"/>
    </row>
    <row r="149" spans="1:10" ht="51.75" x14ac:dyDescent="0.3">
      <c r="A149" s="71">
        <v>4</v>
      </c>
      <c r="B149" s="81" t="s">
        <v>344</v>
      </c>
      <c r="C149" s="81" t="s">
        <v>345</v>
      </c>
      <c r="D149" s="71" t="s">
        <v>12</v>
      </c>
      <c r="E149" s="71" t="s">
        <v>11</v>
      </c>
      <c r="F149" s="6">
        <v>13.1</v>
      </c>
      <c r="G149" s="71">
        <v>11.712999999999999</v>
      </c>
      <c r="H149" s="71">
        <f t="shared" ref="H149" si="14">G149*F149</f>
        <v>153.44029999999998</v>
      </c>
      <c r="J149" s="82"/>
    </row>
    <row r="150" spans="1:10" x14ac:dyDescent="0.3">
      <c r="A150" s="126">
        <v>5</v>
      </c>
      <c r="B150" s="28" t="s">
        <v>112</v>
      </c>
      <c r="C150" s="68" t="s">
        <v>331</v>
      </c>
      <c r="D150" s="56"/>
      <c r="E150" s="68"/>
      <c r="F150" s="6"/>
      <c r="G150" s="71"/>
      <c r="H150" s="71"/>
      <c r="J150" s="82"/>
    </row>
    <row r="151" spans="1:10" x14ac:dyDescent="0.3">
      <c r="A151" s="126"/>
      <c r="B151" s="28" t="s">
        <v>346</v>
      </c>
      <c r="C151" s="68" t="s">
        <v>347</v>
      </c>
      <c r="D151" s="71" t="s">
        <v>12</v>
      </c>
      <c r="E151" s="71" t="s">
        <v>11</v>
      </c>
      <c r="F151" s="6">
        <v>13.1</v>
      </c>
      <c r="G151" s="71">
        <v>1.028</v>
      </c>
      <c r="H151" s="71">
        <f t="shared" si="8"/>
        <v>13.466799999999999</v>
      </c>
      <c r="J151" s="82"/>
    </row>
    <row r="152" spans="1:10" ht="34.5" x14ac:dyDescent="0.3">
      <c r="A152" s="71">
        <v>6</v>
      </c>
      <c r="B152" s="77" t="s">
        <v>348</v>
      </c>
      <c r="C152" s="77" t="s">
        <v>349</v>
      </c>
      <c r="D152" s="74" t="s">
        <v>27</v>
      </c>
      <c r="E152" s="71" t="s">
        <v>26</v>
      </c>
      <c r="F152" s="6">
        <v>1.4</v>
      </c>
      <c r="G152" s="71">
        <v>2.161</v>
      </c>
      <c r="H152" s="71">
        <f t="shared" si="8"/>
        <v>3.0253999999999999</v>
      </c>
      <c r="J152" s="82"/>
    </row>
    <row r="153" spans="1:10" x14ac:dyDescent="0.3">
      <c r="A153" s="71"/>
      <c r="B153" s="7" t="s">
        <v>359</v>
      </c>
      <c r="C153" s="7" t="s">
        <v>360</v>
      </c>
      <c r="D153" s="66"/>
      <c r="E153" s="66"/>
      <c r="F153" s="6"/>
      <c r="G153" s="71"/>
      <c r="H153" s="71"/>
      <c r="J153" s="82"/>
    </row>
    <row r="154" spans="1:10" ht="71.25" x14ac:dyDescent="0.3">
      <c r="A154" s="71">
        <v>1</v>
      </c>
      <c r="B154" s="77" t="s">
        <v>350</v>
      </c>
      <c r="C154" s="77" t="s">
        <v>313</v>
      </c>
      <c r="D154" s="60" t="s">
        <v>27</v>
      </c>
      <c r="E154" s="71" t="s">
        <v>26</v>
      </c>
      <c r="F154" s="6">
        <v>2</v>
      </c>
      <c r="G154" s="71">
        <v>1.7230000000000001</v>
      </c>
      <c r="H154" s="71">
        <f t="shared" si="8"/>
        <v>3.4460000000000002</v>
      </c>
      <c r="J154" s="82"/>
    </row>
    <row r="155" spans="1:10" ht="71.25" x14ac:dyDescent="0.3">
      <c r="A155" s="71">
        <v>2</v>
      </c>
      <c r="B155" s="77" t="s">
        <v>351</v>
      </c>
      <c r="C155" s="77" t="s">
        <v>352</v>
      </c>
      <c r="D155" s="72" t="s">
        <v>27</v>
      </c>
      <c r="E155" s="71" t="s">
        <v>26</v>
      </c>
      <c r="F155" s="6">
        <v>17</v>
      </c>
      <c r="G155" s="71">
        <v>0.79300000000000004</v>
      </c>
      <c r="H155" s="71">
        <f t="shared" si="8"/>
        <v>13.481</v>
      </c>
      <c r="J155" s="82"/>
    </row>
    <row r="156" spans="1:10" ht="34.5" x14ac:dyDescent="0.3">
      <c r="A156" s="71">
        <v>3</v>
      </c>
      <c r="B156" s="77" t="s">
        <v>342</v>
      </c>
      <c r="C156" s="68" t="s">
        <v>343</v>
      </c>
      <c r="D156" s="54" t="s">
        <v>287</v>
      </c>
      <c r="E156" s="71" t="s">
        <v>26</v>
      </c>
      <c r="F156" s="6">
        <v>1.07</v>
      </c>
      <c r="G156" s="71">
        <v>11.065</v>
      </c>
      <c r="H156" s="71">
        <f t="shared" si="8"/>
        <v>11.839550000000001</v>
      </c>
      <c r="J156" s="82"/>
    </row>
    <row r="157" spans="1:10" ht="34.5" x14ac:dyDescent="0.3">
      <c r="A157" s="71">
        <v>4</v>
      </c>
      <c r="B157" s="78" t="s">
        <v>353</v>
      </c>
      <c r="C157" s="68" t="s">
        <v>354</v>
      </c>
      <c r="D157" s="71" t="s">
        <v>12</v>
      </c>
      <c r="E157" s="71" t="s">
        <v>11</v>
      </c>
      <c r="F157" s="6">
        <v>21.3</v>
      </c>
      <c r="G157" s="71">
        <v>53.008000000000003</v>
      </c>
      <c r="H157" s="71">
        <f t="shared" si="8"/>
        <v>1129.0704000000001</v>
      </c>
      <c r="J157" s="82"/>
    </row>
    <row r="158" spans="1:10" x14ac:dyDescent="0.3">
      <c r="A158" s="126">
        <v>5</v>
      </c>
      <c r="B158" s="59" t="s">
        <v>112</v>
      </c>
      <c r="C158" s="68" t="s">
        <v>331</v>
      </c>
      <c r="D158" s="61"/>
      <c r="E158" s="62"/>
      <c r="F158" s="6"/>
      <c r="G158" s="71"/>
      <c r="H158" s="71"/>
      <c r="J158" s="82"/>
    </row>
    <row r="159" spans="1:10" x14ac:dyDescent="0.3">
      <c r="A159" s="126"/>
      <c r="B159" s="119" t="s">
        <v>355</v>
      </c>
      <c r="C159" s="119" t="s">
        <v>356</v>
      </c>
      <c r="D159" s="71" t="s">
        <v>12</v>
      </c>
      <c r="E159" s="71" t="s">
        <v>11</v>
      </c>
      <c r="F159" s="6">
        <v>21.1</v>
      </c>
      <c r="G159" s="71">
        <v>2.1040000000000001</v>
      </c>
      <c r="H159" s="71">
        <f t="shared" si="8"/>
        <v>44.394400000000005</v>
      </c>
      <c r="J159" s="82"/>
    </row>
    <row r="160" spans="1:10" x14ac:dyDescent="0.3">
      <c r="A160" s="126">
        <v>6</v>
      </c>
      <c r="B160" s="77" t="s">
        <v>292</v>
      </c>
      <c r="C160" s="53" t="s">
        <v>293</v>
      </c>
      <c r="D160" s="61"/>
      <c r="E160" s="63"/>
      <c r="F160" s="6"/>
      <c r="G160" s="71"/>
      <c r="H160" s="71"/>
      <c r="J160" s="82"/>
    </row>
    <row r="161" spans="1:13" ht="19.5" x14ac:dyDescent="0.3">
      <c r="A161" s="126"/>
      <c r="B161" s="77" t="s">
        <v>119</v>
      </c>
      <c r="C161" s="77" t="s">
        <v>120</v>
      </c>
      <c r="D161" s="54" t="s">
        <v>287</v>
      </c>
      <c r="E161" s="71" t="s">
        <v>26</v>
      </c>
      <c r="F161" s="6">
        <v>15</v>
      </c>
      <c r="G161" s="71">
        <v>1</v>
      </c>
      <c r="H161" s="71">
        <f t="shared" si="8"/>
        <v>15</v>
      </c>
      <c r="J161" s="82"/>
    </row>
    <row r="162" spans="1:13" ht="19.5" x14ac:dyDescent="0.3">
      <c r="A162" s="126"/>
      <c r="B162" s="77" t="s">
        <v>357</v>
      </c>
      <c r="C162" s="77" t="s">
        <v>358</v>
      </c>
      <c r="D162" s="54" t="s">
        <v>287</v>
      </c>
      <c r="E162" s="71" t="s">
        <v>26</v>
      </c>
      <c r="F162" s="6">
        <v>2</v>
      </c>
      <c r="G162" s="71">
        <v>2.161</v>
      </c>
      <c r="H162" s="71">
        <f t="shared" si="8"/>
        <v>4.3220000000000001</v>
      </c>
      <c r="J162" s="82"/>
    </row>
    <row r="163" spans="1:13" ht="34.5" x14ac:dyDescent="0.3">
      <c r="A163" s="74">
        <v>7</v>
      </c>
      <c r="B163" s="68" t="s">
        <v>334</v>
      </c>
      <c r="C163" s="68" t="s">
        <v>335</v>
      </c>
      <c r="D163" s="71" t="s">
        <v>12</v>
      </c>
      <c r="E163" s="71" t="s">
        <v>11</v>
      </c>
      <c r="F163" s="6">
        <v>12.6</v>
      </c>
      <c r="G163" s="71">
        <v>1.64</v>
      </c>
      <c r="H163" s="71">
        <f t="shared" si="8"/>
        <v>20.663999999999998</v>
      </c>
      <c r="J163" s="82"/>
    </row>
    <row r="164" spans="1:13" ht="34.5" x14ac:dyDescent="0.3">
      <c r="A164" s="71"/>
      <c r="B164" s="7" t="s">
        <v>362</v>
      </c>
      <c r="C164" s="7" t="s">
        <v>361</v>
      </c>
      <c r="D164" s="66"/>
      <c r="E164" s="66"/>
      <c r="F164" s="6"/>
      <c r="G164" s="71"/>
      <c r="H164" s="71"/>
      <c r="J164" s="82"/>
    </row>
    <row r="165" spans="1:13" ht="51.75" x14ac:dyDescent="0.3">
      <c r="A165" s="71">
        <v>1</v>
      </c>
      <c r="B165" s="77" t="s">
        <v>363</v>
      </c>
      <c r="C165" s="77" t="s">
        <v>364</v>
      </c>
      <c r="D165" s="71" t="s">
        <v>27</v>
      </c>
      <c r="E165" s="71" t="s">
        <v>26</v>
      </c>
      <c r="F165" s="6">
        <v>2</v>
      </c>
      <c r="G165" s="71">
        <v>9.3339999999999996</v>
      </c>
      <c r="H165" s="71">
        <f t="shared" si="8"/>
        <v>18.667999999999999</v>
      </c>
      <c r="J165" s="82"/>
    </row>
    <row r="166" spans="1:13" ht="51.75" x14ac:dyDescent="0.3">
      <c r="A166" s="71">
        <v>2</v>
      </c>
      <c r="B166" s="77" t="s">
        <v>365</v>
      </c>
      <c r="C166" s="77" t="s">
        <v>341</v>
      </c>
      <c r="D166" s="74" t="s">
        <v>27</v>
      </c>
      <c r="E166" s="71" t="s">
        <v>26</v>
      </c>
      <c r="F166" s="6">
        <v>8</v>
      </c>
      <c r="G166" s="71">
        <v>7.4669999999999996</v>
      </c>
      <c r="H166" s="71">
        <f t="shared" si="8"/>
        <v>59.735999999999997</v>
      </c>
      <c r="J166" s="82"/>
    </row>
    <row r="167" spans="1:13" ht="34.5" x14ac:dyDescent="0.3">
      <c r="A167" s="71">
        <v>3</v>
      </c>
      <c r="B167" s="77" t="s">
        <v>342</v>
      </c>
      <c r="C167" s="68" t="s">
        <v>343</v>
      </c>
      <c r="D167" s="54" t="s">
        <v>287</v>
      </c>
      <c r="E167" s="71" t="s">
        <v>26</v>
      </c>
      <c r="F167" s="6">
        <v>0.8</v>
      </c>
      <c r="G167" s="71">
        <v>11.065</v>
      </c>
      <c r="H167" s="71">
        <f t="shared" si="8"/>
        <v>8.8520000000000003</v>
      </c>
      <c r="J167" s="82"/>
    </row>
    <row r="168" spans="1:13" ht="51.75" x14ac:dyDescent="0.3">
      <c r="A168" s="71">
        <v>4</v>
      </c>
      <c r="B168" s="81" t="s">
        <v>366</v>
      </c>
      <c r="C168" s="81" t="s">
        <v>367</v>
      </c>
      <c r="D168" s="65" t="s">
        <v>12</v>
      </c>
      <c r="E168" s="65" t="s">
        <v>11</v>
      </c>
      <c r="F168" s="6">
        <v>10</v>
      </c>
      <c r="G168" s="71">
        <v>61.234999999999999</v>
      </c>
      <c r="H168" s="71">
        <f t="shared" ref="H168" si="15">G168*F168</f>
        <v>612.35</v>
      </c>
      <c r="J168" s="82"/>
    </row>
    <row r="169" spans="1:13" x14ac:dyDescent="0.3">
      <c r="A169" s="126">
        <v>5</v>
      </c>
      <c r="B169" s="28" t="s">
        <v>112</v>
      </c>
      <c r="C169" s="68" t="s">
        <v>331</v>
      </c>
      <c r="D169" s="56"/>
      <c r="E169" s="68"/>
      <c r="F169" s="6"/>
      <c r="G169" s="71"/>
      <c r="H169" s="71"/>
      <c r="J169" s="82"/>
    </row>
    <row r="170" spans="1:13" ht="34.5" x14ac:dyDescent="0.3">
      <c r="A170" s="126"/>
      <c r="B170" s="28" t="s">
        <v>368</v>
      </c>
      <c r="C170" s="68" t="s">
        <v>369</v>
      </c>
      <c r="D170" s="65" t="s">
        <v>12</v>
      </c>
      <c r="E170" s="65" t="s">
        <v>11</v>
      </c>
      <c r="F170" s="6">
        <v>10</v>
      </c>
      <c r="G170" s="71">
        <v>2.7589999999999999</v>
      </c>
      <c r="H170" s="71">
        <f t="shared" si="8"/>
        <v>27.59</v>
      </c>
      <c r="J170" s="82"/>
    </row>
    <row r="171" spans="1:13" x14ac:dyDescent="0.3">
      <c r="A171" s="126">
        <v>6</v>
      </c>
      <c r="B171" s="77" t="s">
        <v>117</v>
      </c>
      <c r="C171" s="77" t="s">
        <v>118</v>
      </c>
      <c r="D171" s="54"/>
      <c r="E171" s="71"/>
      <c r="F171" s="6"/>
      <c r="G171" s="71"/>
      <c r="H171" s="71"/>
      <c r="J171" s="82"/>
    </row>
    <row r="172" spans="1:13" ht="19.5" x14ac:dyDescent="0.3">
      <c r="A172" s="126"/>
      <c r="B172" s="68" t="s">
        <v>370</v>
      </c>
      <c r="C172" s="68" t="s">
        <v>371</v>
      </c>
      <c r="D172" s="54" t="s">
        <v>287</v>
      </c>
      <c r="E172" s="71" t="s">
        <v>26</v>
      </c>
      <c r="F172" s="6">
        <v>8</v>
      </c>
      <c r="G172" s="71">
        <v>2.161</v>
      </c>
      <c r="H172" s="71">
        <f t="shared" si="8"/>
        <v>17.288</v>
      </c>
      <c r="J172" s="82"/>
    </row>
    <row r="173" spans="1:13" s="9" customFormat="1" ht="40.9" customHeight="1" x14ac:dyDescent="0.3">
      <c r="A173" s="140" t="s">
        <v>221</v>
      </c>
      <c r="B173" s="140"/>
      <c r="C173" s="140"/>
      <c r="D173" s="140"/>
      <c r="E173" s="140"/>
      <c r="F173" s="120"/>
      <c r="G173" s="71"/>
      <c r="H173" s="71"/>
      <c r="J173" s="82"/>
      <c r="L173" s="2"/>
      <c r="M173" s="2"/>
    </row>
    <row r="174" spans="1:13" x14ac:dyDescent="0.3">
      <c r="A174" s="4"/>
      <c r="B174" s="3" t="s">
        <v>36</v>
      </c>
      <c r="C174" s="3" t="s">
        <v>35</v>
      </c>
      <c r="D174" s="4"/>
      <c r="E174" s="4"/>
      <c r="F174" s="8"/>
      <c r="G174" s="71"/>
      <c r="H174" s="71"/>
      <c r="J174" s="82"/>
    </row>
    <row r="175" spans="1:13" ht="36.75" x14ac:dyDescent="0.3">
      <c r="A175" s="71">
        <v>1</v>
      </c>
      <c r="B175" s="33" t="s">
        <v>374</v>
      </c>
      <c r="C175" s="89" t="s">
        <v>375</v>
      </c>
      <c r="D175" s="71" t="s">
        <v>27</v>
      </c>
      <c r="E175" s="66" t="s">
        <v>26</v>
      </c>
      <c r="F175" s="8">
        <v>1010</v>
      </c>
      <c r="G175" s="71">
        <v>1.4279999999999999</v>
      </c>
      <c r="H175" s="71">
        <f t="shared" si="8"/>
        <v>1442.28</v>
      </c>
      <c r="J175" s="82"/>
    </row>
    <row r="176" spans="1:13" ht="54" x14ac:dyDescent="0.3">
      <c r="A176" s="71">
        <v>2</v>
      </c>
      <c r="B176" s="33" t="s">
        <v>376</v>
      </c>
      <c r="C176" s="68" t="s">
        <v>377</v>
      </c>
      <c r="D176" s="71" t="s">
        <v>27</v>
      </c>
      <c r="E176" s="66" t="s">
        <v>26</v>
      </c>
      <c r="F176" s="8">
        <v>110</v>
      </c>
      <c r="G176" s="71">
        <v>1.7649999999999999</v>
      </c>
      <c r="H176" s="71">
        <f t="shared" si="8"/>
        <v>194.14999999999998</v>
      </c>
      <c r="J176" s="82"/>
    </row>
    <row r="177" spans="1:10" x14ac:dyDescent="0.3">
      <c r="A177" s="71"/>
      <c r="B177" s="3" t="s">
        <v>38</v>
      </c>
      <c r="C177" s="3" t="s">
        <v>37</v>
      </c>
      <c r="D177" s="71"/>
      <c r="E177" s="66"/>
      <c r="F177" s="8"/>
      <c r="G177" s="71"/>
      <c r="H177" s="71"/>
      <c r="J177" s="82"/>
    </row>
    <row r="178" spans="1:10" ht="54" x14ac:dyDescent="0.3">
      <c r="A178" s="71">
        <v>1</v>
      </c>
      <c r="B178" s="33" t="s">
        <v>378</v>
      </c>
      <c r="C178" s="33" t="s">
        <v>379</v>
      </c>
      <c r="D178" s="71" t="s">
        <v>27</v>
      </c>
      <c r="E178" s="66" t="s">
        <v>26</v>
      </c>
      <c r="F178" s="8">
        <v>26</v>
      </c>
      <c r="G178" s="71">
        <v>1.7230000000000001</v>
      </c>
      <c r="H178" s="71">
        <f t="shared" si="8"/>
        <v>44.798000000000002</v>
      </c>
      <c r="J178" s="82"/>
    </row>
    <row r="179" spans="1:10" x14ac:dyDescent="0.3">
      <c r="A179" s="71"/>
      <c r="B179" s="7" t="s">
        <v>40</v>
      </c>
      <c r="C179" s="7" t="s">
        <v>39</v>
      </c>
      <c r="D179" s="71"/>
      <c r="E179" s="66"/>
      <c r="F179" s="8"/>
      <c r="G179" s="71"/>
      <c r="H179" s="71"/>
      <c r="J179" s="82"/>
    </row>
    <row r="180" spans="1:10" ht="36.75" x14ac:dyDescent="0.3">
      <c r="A180" s="71">
        <v>1</v>
      </c>
      <c r="B180" s="33" t="s">
        <v>374</v>
      </c>
      <c r="C180" s="89" t="s">
        <v>375</v>
      </c>
      <c r="D180" s="71" t="s">
        <v>27</v>
      </c>
      <c r="E180" s="66" t="s">
        <v>26</v>
      </c>
      <c r="F180" s="8">
        <v>7.8</v>
      </c>
      <c r="G180" s="71">
        <v>1.4279999999999999</v>
      </c>
      <c r="H180" s="71">
        <f t="shared" si="8"/>
        <v>11.138399999999999</v>
      </c>
      <c r="J180" s="82"/>
    </row>
    <row r="181" spans="1:10" ht="51.75" x14ac:dyDescent="0.3">
      <c r="A181" s="71">
        <v>2</v>
      </c>
      <c r="B181" s="33" t="s">
        <v>180</v>
      </c>
      <c r="C181" s="33" t="s">
        <v>181</v>
      </c>
      <c r="D181" s="6" t="s">
        <v>33</v>
      </c>
      <c r="E181" s="8" t="s">
        <v>28</v>
      </c>
      <c r="F181" s="8">
        <v>78</v>
      </c>
      <c r="G181" s="71">
        <v>1.127</v>
      </c>
      <c r="H181" s="71">
        <f t="shared" si="8"/>
        <v>87.906000000000006</v>
      </c>
      <c r="J181" s="82"/>
    </row>
    <row r="182" spans="1:10" x14ac:dyDescent="0.3">
      <c r="A182" s="10"/>
      <c r="B182" s="11" t="s">
        <v>42</v>
      </c>
      <c r="C182" s="12" t="s">
        <v>41</v>
      </c>
      <c r="D182" s="6"/>
      <c r="E182" s="6"/>
      <c r="F182" s="8"/>
      <c r="G182" s="71"/>
      <c r="H182" s="71"/>
      <c r="J182" s="82"/>
    </row>
    <row r="183" spans="1:10" ht="34.5" x14ac:dyDescent="0.3">
      <c r="A183" s="6">
        <v>1</v>
      </c>
      <c r="B183" s="91" t="s">
        <v>70</v>
      </c>
      <c r="C183" s="91" t="s">
        <v>69</v>
      </c>
      <c r="D183" s="6" t="s">
        <v>33</v>
      </c>
      <c r="E183" s="8" t="s">
        <v>28</v>
      </c>
      <c r="F183" s="8">
        <v>2665.6</v>
      </c>
      <c r="G183" s="71">
        <v>1.2</v>
      </c>
      <c r="H183" s="71">
        <f t="shared" si="8"/>
        <v>3198.72</v>
      </c>
      <c r="J183" s="82"/>
    </row>
    <row r="184" spans="1:10" ht="34.5" x14ac:dyDescent="0.3">
      <c r="A184" s="6">
        <v>2</v>
      </c>
      <c r="B184" s="91" t="s">
        <v>77</v>
      </c>
      <c r="C184" s="91" t="s">
        <v>78</v>
      </c>
      <c r="D184" s="6" t="s">
        <v>33</v>
      </c>
      <c r="E184" s="8" t="s">
        <v>28</v>
      </c>
      <c r="F184" s="8">
        <v>2665.6</v>
      </c>
      <c r="G184" s="71">
        <v>1.554</v>
      </c>
      <c r="H184" s="71">
        <f t="shared" si="8"/>
        <v>4142.3423999999995</v>
      </c>
      <c r="J184" s="82"/>
    </row>
    <row r="185" spans="1:10" ht="36.75" x14ac:dyDescent="0.3">
      <c r="A185" s="6">
        <v>3</v>
      </c>
      <c r="B185" s="13" t="s">
        <v>380</v>
      </c>
      <c r="C185" s="13" t="s">
        <v>381</v>
      </c>
      <c r="D185" s="6" t="s">
        <v>33</v>
      </c>
      <c r="E185" s="8" t="s">
        <v>28</v>
      </c>
      <c r="F185" s="8">
        <v>2665.6</v>
      </c>
      <c r="G185" s="71">
        <v>0.3</v>
      </c>
      <c r="H185" s="71">
        <f t="shared" si="8"/>
        <v>799.68</v>
      </c>
      <c r="J185" s="82"/>
    </row>
    <row r="186" spans="1:10" ht="19.5" x14ac:dyDescent="0.3">
      <c r="A186" s="6">
        <v>4</v>
      </c>
      <c r="B186" s="91" t="s">
        <v>82</v>
      </c>
      <c r="C186" s="91" t="s">
        <v>45</v>
      </c>
      <c r="D186" s="6" t="s">
        <v>33</v>
      </c>
      <c r="E186" s="8" t="s">
        <v>28</v>
      </c>
      <c r="F186" s="8">
        <v>2665.6</v>
      </c>
      <c r="G186" s="71">
        <v>6.8</v>
      </c>
      <c r="H186" s="71">
        <f t="shared" si="8"/>
        <v>18126.079999999998</v>
      </c>
      <c r="J186" s="82"/>
    </row>
    <row r="187" spans="1:10" ht="34.5" x14ac:dyDescent="0.3">
      <c r="A187" s="6">
        <v>5</v>
      </c>
      <c r="B187" s="13" t="s">
        <v>48</v>
      </c>
      <c r="C187" s="91" t="s">
        <v>46</v>
      </c>
      <c r="D187" s="6" t="s">
        <v>33</v>
      </c>
      <c r="E187" s="8" t="s">
        <v>28</v>
      </c>
      <c r="F187" s="8">
        <v>2665.6</v>
      </c>
      <c r="G187" s="71">
        <v>5.0129999999999999</v>
      </c>
      <c r="H187" s="71">
        <f t="shared" si="8"/>
        <v>13362.6528</v>
      </c>
      <c r="J187" s="82"/>
    </row>
    <row r="188" spans="1:10" x14ac:dyDescent="0.3">
      <c r="A188" s="6"/>
      <c r="B188" s="3" t="s">
        <v>44</v>
      </c>
      <c r="C188" s="3" t="s">
        <v>43</v>
      </c>
      <c r="D188" s="71"/>
      <c r="E188" s="3"/>
      <c r="F188" s="8"/>
      <c r="G188" s="71"/>
      <c r="H188" s="71"/>
      <c r="J188" s="82"/>
    </row>
    <row r="189" spans="1:10" ht="54" x14ac:dyDescent="0.3">
      <c r="A189" s="6">
        <v>1</v>
      </c>
      <c r="B189" s="33" t="s">
        <v>382</v>
      </c>
      <c r="C189" s="33" t="s">
        <v>383</v>
      </c>
      <c r="D189" s="71" t="s">
        <v>27</v>
      </c>
      <c r="E189" s="66" t="s">
        <v>26</v>
      </c>
      <c r="F189" s="8">
        <v>145</v>
      </c>
      <c r="G189" s="71">
        <v>1.7230000000000001</v>
      </c>
      <c r="H189" s="71">
        <f t="shared" si="8"/>
        <v>249.83500000000001</v>
      </c>
      <c r="J189" s="82"/>
    </row>
    <row r="190" spans="1:10" x14ac:dyDescent="0.3">
      <c r="A190" s="71"/>
      <c r="B190" s="66" t="s">
        <v>16</v>
      </c>
      <c r="C190" s="14" t="s">
        <v>17</v>
      </c>
      <c r="D190" s="71"/>
      <c r="E190" s="66"/>
      <c r="F190" s="8"/>
      <c r="G190" s="71"/>
      <c r="H190" s="71"/>
      <c r="J190" s="82"/>
    </row>
    <row r="191" spans="1:10" ht="34.5" x14ac:dyDescent="0.3">
      <c r="A191" s="6">
        <v>1</v>
      </c>
      <c r="B191" s="13" t="s">
        <v>57</v>
      </c>
      <c r="C191" s="13" t="s">
        <v>56</v>
      </c>
      <c r="D191" s="6" t="s">
        <v>33</v>
      </c>
      <c r="E191" s="8" t="s">
        <v>28</v>
      </c>
      <c r="F191" s="8">
        <v>117.7</v>
      </c>
      <c r="G191" s="71">
        <v>1.554</v>
      </c>
      <c r="H191" s="71">
        <f t="shared" si="8"/>
        <v>182.9058</v>
      </c>
      <c r="J191" s="82"/>
    </row>
    <row r="192" spans="1:10" ht="19.5" x14ac:dyDescent="0.3">
      <c r="A192" s="6">
        <v>2</v>
      </c>
      <c r="B192" s="91" t="s">
        <v>83</v>
      </c>
      <c r="C192" s="91" t="s">
        <v>45</v>
      </c>
      <c r="D192" s="6" t="s">
        <v>33</v>
      </c>
      <c r="E192" s="8" t="s">
        <v>28</v>
      </c>
      <c r="F192" s="8">
        <v>117.7</v>
      </c>
      <c r="G192" s="71">
        <v>6.8</v>
      </c>
      <c r="H192" s="71">
        <f t="shared" si="8"/>
        <v>800.36</v>
      </c>
      <c r="J192" s="82"/>
    </row>
    <row r="193" spans="1:10" ht="34.5" x14ac:dyDescent="0.3">
      <c r="A193" s="6">
        <v>3</v>
      </c>
      <c r="B193" s="13" t="s">
        <v>48</v>
      </c>
      <c r="C193" s="91" t="s">
        <v>46</v>
      </c>
      <c r="D193" s="6" t="s">
        <v>33</v>
      </c>
      <c r="E193" s="8" t="s">
        <v>28</v>
      </c>
      <c r="F193" s="8">
        <v>117.7</v>
      </c>
      <c r="G193" s="71">
        <v>5.0129999999999999</v>
      </c>
      <c r="H193" s="71">
        <f t="shared" si="8"/>
        <v>590.03009999999995</v>
      </c>
      <c r="J193" s="82"/>
    </row>
    <row r="194" spans="1:10" ht="34.5" x14ac:dyDescent="0.3">
      <c r="A194" s="6">
        <v>4</v>
      </c>
      <c r="B194" s="13" t="s">
        <v>49</v>
      </c>
      <c r="C194" s="13" t="s">
        <v>47</v>
      </c>
      <c r="D194" s="6" t="s">
        <v>33</v>
      </c>
      <c r="E194" s="8" t="s">
        <v>28</v>
      </c>
      <c r="F194" s="8">
        <v>578.12</v>
      </c>
      <c r="G194" s="71">
        <v>1.254</v>
      </c>
      <c r="H194" s="71">
        <f t="shared" si="8"/>
        <v>724.96248000000003</v>
      </c>
      <c r="J194" s="82"/>
    </row>
    <row r="195" spans="1:10" ht="36.75" x14ac:dyDescent="0.3">
      <c r="A195" s="6">
        <v>5</v>
      </c>
      <c r="B195" s="13" t="s">
        <v>380</v>
      </c>
      <c r="C195" s="13" t="s">
        <v>384</v>
      </c>
      <c r="D195" s="6" t="s">
        <v>33</v>
      </c>
      <c r="E195" s="8" t="s">
        <v>28</v>
      </c>
      <c r="F195" s="8">
        <v>695.82</v>
      </c>
      <c r="G195" s="71">
        <v>0.3</v>
      </c>
      <c r="H195" s="71">
        <f t="shared" si="8"/>
        <v>208.74600000000001</v>
      </c>
      <c r="J195" s="82"/>
    </row>
    <row r="196" spans="1:10" ht="34.5" x14ac:dyDescent="0.3">
      <c r="A196" s="6">
        <v>6</v>
      </c>
      <c r="B196" s="13" t="s">
        <v>25</v>
      </c>
      <c r="C196" s="91" t="s">
        <v>22</v>
      </c>
      <c r="D196" s="6" t="s">
        <v>33</v>
      </c>
      <c r="E196" s="8" t="s">
        <v>28</v>
      </c>
      <c r="F196" s="8">
        <v>578.12</v>
      </c>
      <c r="G196" s="71">
        <v>6.1840000000000002</v>
      </c>
      <c r="H196" s="71">
        <f t="shared" si="8"/>
        <v>3575.0940800000003</v>
      </c>
      <c r="J196" s="82"/>
    </row>
    <row r="197" spans="1:10" x14ac:dyDescent="0.3">
      <c r="A197" s="6"/>
      <c r="B197" s="22" t="s">
        <v>187</v>
      </c>
      <c r="C197" s="22" t="s">
        <v>186</v>
      </c>
      <c r="D197" s="8"/>
      <c r="E197" s="6"/>
      <c r="F197" s="8"/>
      <c r="G197" s="71"/>
      <c r="H197" s="71"/>
      <c r="J197" s="82"/>
    </row>
    <row r="198" spans="1:10" ht="19.5" x14ac:dyDescent="0.3">
      <c r="A198" s="6">
        <v>1</v>
      </c>
      <c r="B198" s="68" t="s">
        <v>60</v>
      </c>
      <c r="C198" s="43" t="s">
        <v>61</v>
      </c>
      <c r="D198" s="71" t="s">
        <v>27</v>
      </c>
      <c r="E198" s="66" t="s">
        <v>26</v>
      </c>
      <c r="F198" s="8">
        <v>2.21</v>
      </c>
      <c r="G198" s="71">
        <v>11.065</v>
      </c>
      <c r="H198" s="71">
        <f t="shared" si="8"/>
        <v>24.45365</v>
      </c>
      <c r="J198" s="82"/>
    </row>
    <row r="199" spans="1:10" x14ac:dyDescent="0.3">
      <c r="A199" s="6">
        <v>2</v>
      </c>
      <c r="B199" s="33" t="s">
        <v>188</v>
      </c>
      <c r="C199" s="33" t="s">
        <v>189</v>
      </c>
      <c r="D199" s="66" t="s">
        <v>12</v>
      </c>
      <c r="E199" s="66" t="s">
        <v>11</v>
      </c>
      <c r="F199" s="8">
        <v>55</v>
      </c>
      <c r="G199" s="71">
        <v>53.008000000000003</v>
      </c>
      <c r="H199" s="71">
        <f t="shared" si="8"/>
        <v>2915.44</v>
      </c>
      <c r="J199" s="82"/>
    </row>
    <row r="200" spans="1:10" x14ac:dyDescent="0.3">
      <c r="A200" s="6">
        <v>3</v>
      </c>
      <c r="B200" s="68" t="s">
        <v>5</v>
      </c>
      <c r="C200" s="68" t="s">
        <v>7</v>
      </c>
      <c r="D200" s="66" t="s">
        <v>12</v>
      </c>
      <c r="E200" s="66" t="s">
        <v>11</v>
      </c>
      <c r="F200" s="35">
        <v>52.2</v>
      </c>
      <c r="G200" s="71">
        <v>2.1040000000000001</v>
      </c>
      <c r="H200" s="71">
        <f t="shared" si="8"/>
        <v>109.82880000000002</v>
      </c>
      <c r="J200" s="82"/>
    </row>
    <row r="201" spans="1:10" ht="34.5" x14ac:dyDescent="0.3">
      <c r="A201" s="6">
        <v>4</v>
      </c>
      <c r="B201" s="68" t="s">
        <v>190</v>
      </c>
      <c r="C201" s="68" t="s">
        <v>191</v>
      </c>
      <c r="D201" s="71" t="s">
        <v>385</v>
      </c>
      <c r="E201" s="66" t="s">
        <v>386</v>
      </c>
      <c r="F201" s="8">
        <v>0.8</v>
      </c>
      <c r="G201" s="71">
        <v>87.665999999999997</v>
      </c>
      <c r="H201" s="71">
        <f t="shared" si="8"/>
        <v>70.132800000000003</v>
      </c>
      <c r="J201" s="82"/>
    </row>
    <row r="202" spans="1:10" ht="34.5" x14ac:dyDescent="0.3">
      <c r="A202" s="6">
        <v>5</v>
      </c>
      <c r="B202" s="68" t="s">
        <v>84</v>
      </c>
      <c r="C202" s="93" t="s">
        <v>85</v>
      </c>
      <c r="D202" s="94" t="s">
        <v>12</v>
      </c>
      <c r="E202" s="6" t="s">
        <v>11</v>
      </c>
      <c r="F202" s="35">
        <v>27</v>
      </c>
      <c r="G202" s="71">
        <v>2.129</v>
      </c>
      <c r="H202" s="71">
        <f t="shared" si="8"/>
        <v>57.482999999999997</v>
      </c>
      <c r="J202" s="82"/>
    </row>
    <row r="203" spans="1:10" x14ac:dyDescent="0.3">
      <c r="A203" s="6">
        <v>6</v>
      </c>
      <c r="B203" s="68" t="s">
        <v>194</v>
      </c>
      <c r="C203" s="93" t="s">
        <v>192</v>
      </c>
      <c r="D203" s="94" t="s">
        <v>12</v>
      </c>
      <c r="E203" s="6" t="s">
        <v>11</v>
      </c>
      <c r="F203" s="35">
        <v>39</v>
      </c>
      <c r="G203" s="71">
        <v>1.6240000000000001</v>
      </c>
      <c r="H203" s="71">
        <f t="shared" si="8"/>
        <v>63.336000000000006</v>
      </c>
      <c r="J203" s="82"/>
    </row>
    <row r="204" spans="1:10" ht="34.9" customHeight="1" x14ac:dyDescent="0.3">
      <c r="A204" s="6">
        <v>7</v>
      </c>
      <c r="B204" s="68" t="s">
        <v>193</v>
      </c>
      <c r="C204" s="93" t="s">
        <v>195</v>
      </c>
      <c r="D204" s="94" t="s">
        <v>12</v>
      </c>
      <c r="E204" s="6" t="s">
        <v>11</v>
      </c>
      <c r="F204" s="35">
        <v>40</v>
      </c>
      <c r="G204" s="71">
        <v>2.734</v>
      </c>
      <c r="H204" s="71">
        <f t="shared" si="8"/>
        <v>109.36</v>
      </c>
      <c r="J204" s="82"/>
    </row>
    <row r="205" spans="1:10" x14ac:dyDescent="0.3">
      <c r="A205" s="6"/>
      <c r="B205" s="7" t="s">
        <v>196</v>
      </c>
      <c r="C205" s="7" t="s">
        <v>213</v>
      </c>
      <c r="D205" s="94"/>
      <c r="E205" s="6"/>
      <c r="F205" s="35"/>
      <c r="G205" s="71"/>
      <c r="H205" s="71"/>
      <c r="J205" s="82"/>
    </row>
    <row r="206" spans="1:10" ht="69" x14ac:dyDescent="0.3">
      <c r="A206" s="6">
        <v>1</v>
      </c>
      <c r="B206" s="68" t="s">
        <v>197</v>
      </c>
      <c r="C206" s="93" t="s">
        <v>198</v>
      </c>
      <c r="D206" s="94" t="s">
        <v>12</v>
      </c>
      <c r="E206" s="6" t="s">
        <v>11</v>
      </c>
      <c r="F206" s="35">
        <v>103</v>
      </c>
      <c r="G206" s="71">
        <v>7.75</v>
      </c>
      <c r="H206" s="71">
        <f t="shared" si="8"/>
        <v>798.25</v>
      </c>
      <c r="J206" s="82"/>
    </row>
    <row r="207" spans="1:10" ht="34.5" x14ac:dyDescent="0.3">
      <c r="A207" s="95"/>
      <c r="B207" s="7" t="s">
        <v>227</v>
      </c>
      <c r="C207" s="113" t="s">
        <v>226</v>
      </c>
      <c r="D207" s="102"/>
      <c r="E207" s="99"/>
      <c r="F207" s="92"/>
      <c r="G207" s="71"/>
      <c r="H207" s="71"/>
      <c r="J207" s="82"/>
    </row>
    <row r="208" spans="1:10" ht="19.5" x14ac:dyDescent="0.3">
      <c r="A208" s="66">
        <v>1</v>
      </c>
      <c r="B208" s="77" t="s">
        <v>161</v>
      </c>
      <c r="C208" s="68" t="s">
        <v>162</v>
      </c>
      <c r="D208" s="26" t="s">
        <v>27</v>
      </c>
      <c r="E208" s="66" t="s">
        <v>26</v>
      </c>
      <c r="F208" s="36">
        <v>4</v>
      </c>
      <c r="G208" s="71">
        <v>11.065</v>
      </c>
      <c r="H208" s="71">
        <f t="shared" si="8"/>
        <v>44.26</v>
      </c>
      <c r="J208" s="82"/>
    </row>
    <row r="209" spans="1:10" ht="19.5" x14ac:dyDescent="0.3">
      <c r="A209" s="127">
        <v>2</v>
      </c>
      <c r="B209" s="27" t="s">
        <v>122</v>
      </c>
      <c r="C209" s="81" t="s">
        <v>121</v>
      </c>
      <c r="D209" s="26" t="s">
        <v>27</v>
      </c>
      <c r="E209" s="66" t="s">
        <v>26</v>
      </c>
      <c r="F209" s="36">
        <v>4.8</v>
      </c>
      <c r="G209" s="71">
        <v>61.191000000000003</v>
      </c>
      <c r="H209" s="71">
        <f t="shared" si="8"/>
        <v>293.71679999999998</v>
      </c>
      <c r="J209" s="82"/>
    </row>
    <row r="210" spans="1:10" x14ac:dyDescent="0.3">
      <c r="A210" s="127"/>
      <c r="B210" s="67" t="s">
        <v>106</v>
      </c>
      <c r="C210" s="68" t="s">
        <v>107</v>
      </c>
      <c r="D210" s="26" t="s">
        <v>108</v>
      </c>
      <c r="E210" s="71" t="s">
        <v>109</v>
      </c>
      <c r="F210" s="36">
        <v>611.70000000000005</v>
      </c>
      <c r="G210" s="71">
        <v>0.40100000000000002</v>
      </c>
      <c r="H210" s="71">
        <f t="shared" ref="H210" si="16">G210*F210</f>
        <v>245.29170000000002</v>
      </c>
      <c r="J210" s="82"/>
    </row>
    <row r="211" spans="1:10" x14ac:dyDescent="0.3">
      <c r="A211" s="127"/>
      <c r="B211" s="67" t="s">
        <v>184</v>
      </c>
      <c r="C211" s="68" t="s">
        <v>111</v>
      </c>
      <c r="D211" s="26" t="s">
        <v>108</v>
      </c>
      <c r="E211" s="71" t="s">
        <v>109</v>
      </c>
      <c r="F211" s="36">
        <v>98.8</v>
      </c>
      <c r="G211" s="71">
        <v>0.48499999999999999</v>
      </c>
      <c r="H211" s="71">
        <f t="shared" ref="H211" si="17">G211*F211</f>
        <v>47.917999999999999</v>
      </c>
      <c r="J211" s="82"/>
    </row>
    <row r="212" spans="1:10" ht="19.5" x14ac:dyDescent="0.3">
      <c r="A212" s="80">
        <v>3</v>
      </c>
      <c r="B212" s="28" t="s">
        <v>112</v>
      </c>
      <c r="C212" s="68" t="s">
        <v>113</v>
      </c>
      <c r="D212" s="71" t="s">
        <v>33</v>
      </c>
      <c r="E212" s="71" t="s">
        <v>28</v>
      </c>
      <c r="F212" s="36">
        <v>31</v>
      </c>
      <c r="G212" s="71">
        <v>1.35</v>
      </c>
      <c r="H212" s="71">
        <f t="shared" si="8"/>
        <v>41.85</v>
      </c>
      <c r="J212" s="82"/>
    </row>
    <row r="213" spans="1:10" x14ac:dyDescent="0.3">
      <c r="A213" s="66">
        <v>4</v>
      </c>
      <c r="B213" s="67" t="s">
        <v>114</v>
      </c>
      <c r="C213" s="68" t="s">
        <v>115</v>
      </c>
      <c r="D213" s="26" t="s">
        <v>108</v>
      </c>
      <c r="E213" s="71" t="s">
        <v>109</v>
      </c>
      <c r="F213" s="36">
        <v>4165.7</v>
      </c>
      <c r="G213" s="71">
        <v>0.84</v>
      </c>
      <c r="H213" s="71">
        <f t="shared" ref="H213" si="18">G213*F213</f>
        <v>3499.1879999999996</v>
      </c>
      <c r="J213" s="82"/>
    </row>
    <row r="214" spans="1:10" ht="34.5" x14ac:dyDescent="0.3">
      <c r="A214" s="66">
        <v>5</v>
      </c>
      <c r="B214" s="67" t="s">
        <v>215</v>
      </c>
      <c r="C214" s="68" t="s">
        <v>216</v>
      </c>
      <c r="D214" s="26" t="s">
        <v>12</v>
      </c>
      <c r="E214" s="71" t="s">
        <v>11</v>
      </c>
      <c r="F214" s="36">
        <v>5.2</v>
      </c>
      <c r="G214" s="71">
        <v>0.88400000000000001</v>
      </c>
      <c r="H214" s="71">
        <f t="shared" ref="H214:H257" si="19">G214*F214</f>
        <v>4.5968</v>
      </c>
      <c r="J214" s="82"/>
    </row>
    <row r="215" spans="1:10" ht="34.5" x14ac:dyDescent="0.3">
      <c r="A215" s="66">
        <v>6</v>
      </c>
      <c r="B215" s="67" t="s">
        <v>217</v>
      </c>
      <c r="C215" s="68" t="s">
        <v>218</v>
      </c>
      <c r="D215" s="26" t="s">
        <v>12</v>
      </c>
      <c r="E215" s="71" t="s">
        <v>11</v>
      </c>
      <c r="F215" s="37">
        <v>7.6</v>
      </c>
      <c r="G215" s="71">
        <v>1.64</v>
      </c>
      <c r="H215" s="71">
        <f t="shared" si="19"/>
        <v>12.463999999999999</v>
      </c>
      <c r="J215" s="82"/>
    </row>
    <row r="216" spans="1:10" ht="34.5" x14ac:dyDescent="0.3">
      <c r="A216" s="71"/>
      <c r="B216" s="11" t="s">
        <v>229</v>
      </c>
      <c r="C216" s="23" t="s">
        <v>228</v>
      </c>
      <c r="D216" s="71"/>
      <c r="E216" s="71"/>
      <c r="F216" s="71"/>
      <c r="G216" s="71"/>
      <c r="H216" s="71"/>
      <c r="J216" s="82"/>
    </row>
    <row r="217" spans="1:10" ht="34.5" x14ac:dyDescent="0.3">
      <c r="A217" s="66">
        <v>1</v>
      </c>
      <c r="B217" s="77" t="s">
        <v>104</v>
      </c>
      <c r="C217" s="68" t="s">
        <v>105</v>
      </c>
      <c r="D217" s="26" t="s">
        <v>27</v>
      </c>
      <c r="E217" s="66" t="s">
        <v>26</v>
      </c>
      <c r="F217" s="37">
        <v>0.88</v>
      </c>
      <c r="G217" s="71">
        <v>11.065</v>
      </c>
      <c r="H217" s="71">
        <f t="shared" si="19"/>
        <v>9.7371999999999996</v>
      </c>
      <c r="J217" s="82"/>
    </row>
    <row r="218" spans="1:10" ht="19.5" x14ac:dyDescent="0.3">
      <c r="A218" s="127">
        <v>2</v>
      </c>
      <c r="B218" s="27" t="s">
        <v>125</v>
      </c>
      <c r="C218" s="81" t="s">
        <v>121</v>
      </c>
      <c r="D218" s="26" t="s">
        <v>27</v>
      </c>
      <c r="E218" s="66" t="s">
        <v>26</v>
      </c>
      <c r="F218" s="36">
        <v>1.2</v>
      </c>
      <c r="G218" s="71">
        <v>61.191000000000003</v>
      </c>
      <c r="H218" s="71">
        <f t="shared" si="19"/>
        <v>73.429199999999994</v>
      </c>
      <c r="J218" s="82"/>
    </row>
    <row r="219" spans="1:10" x14ac:dyDescent="0.3">
      <c r="A219" s="127"/>
      <c r="B219" s="67" t="s">
        <v>106</v>
      </c>
      <c r="C219" s="68" t="s">
        <v>107</v>
      </c>
      <c r="D219" s="26" t="s">
        <v>108</v>
      </c>
      <c r="E219" s="71" t="s">
        <v>109</v>
      </c>
      <c r="F219" s="36">
        <v>143.9</v>
      </c>
      <c r="G219" s="71">
        <v>0.40100000000000002</v>
      </c>
      <c r="H219" s="71">
        <f t="shared" ref="H219" si="20">G219*F219</f>
        <v>57.703900000000004</v>
      </c>
      <c r="J219" s="82"/>
    </row>
    <row r="220" spans="1:10" ht="34.5" x14ac:dyDescent="0.3">
      <c r="A220" s="127"/>
      <c r="B220" s="67" t="s">
        <v>110</v>
      </c>
      <c r="C220" s="68" t="s">
        <v>111</v>
      </c>
      <c r="D220" s="26" t="s">
        <v>108</v>
      </c>
      <c r="E220" s="71" t="s">
        <v>109</v>
      </c>
      <c r="F220" s="36">
        <v>30.4</v>
      </c>
      <c r="G220" s="71">
        <v>0.48499999999999999</v>
      </c>
      <c r="H220" s="71">
        <f t="shared" ref="H220" si="21">G220*F220</f>
        <v>14.744</v>
      </c>
      <c r="J220" s="82"/>
    </row>
    <row r="221" spans="1:10" ht="19.5" x14ac:dyDescent="0.3">
      <c r="A221" s="80">
        <v>3</v>
      </c>
      <c r="B221" s="28" t="s">
        <v>112</v>
      </c>
      <c r="C221" s="68" t="s">
        <v>113</v>
      </c>
      <c r="D221" s="71" t="s">
        <v>33</v>
      </c>
      <c r="E221" s="71" t="s">
        <v>28</v>
      </c>
      <c r="F221" s="37">
        <v>6.82</v>
      </c>
      <c r="G221" s="71">
        <v>1.35</v>
      </c>
      <c r="H221" s="71">
        <f t="shared" si="19"/>
        <v>9.2070000000000007</v>
      </c>
      <c r="J221" s="82"/>
    </row>
    <row r="222" spans="1:10" x14ac:dyDescent="0.3">
      <c r="A222" s="66">
        <v>4</v>
      </c>
      <c r="B222" s="67" t="s">
        <v>114</v>
      </c>
      <c r="C222" s="68" t="s">
        <v>115</v>
      </c>
      <c r="D222" s="26" t="s">
        <v>108</v>
      </c>
      <c r="E222" s="71" t="s">
        <v>109</v>
      </c>
      <c r="F222" s="36">
        <v>1072.2</v>
      </c>
      <c r="G222" s="71">
        <v>0.82799999999999996</v>
      </c>
      <c r="H222" s="71">
        <f t="shared" ref="H222" si="22">G222*F222</f>
        <v>887.78160000000003</v>
      </c>
      <c r="J222" s="82"/>
    </row>
    <row r="223" spans="1:10" ht="34.5" x14ac:dyDescent="0.3">
      <c r="A223" s="66">
        <v>5</v>
      </c>
      <c r="B223" s="67" t="s">
        <v>219</v>
      </c>
      <c r="C223" s="68" t="s">
        <v>220</v>
      </c>
      <c r="D223" s="26" t="s">
        <v>12</v>
      </c>
      <c r="E223" s="71" t="s">
        <v>11</v>
      </c>
      <c r="F223" s="37">
        <v>18.3</v>
      </c>
      <c r="G223" s="71">
        <v>2.734</v>
      </c>
      <c r="H223" s="71">
        <f t="shared" si="19"/>
        <v>50.032200000000003</v>
      </c>
      <c r="J223" s="82"/>
    </row>
    <row r="224" spans="1:10" x14ac:dyDescent="0.3">
      <c r="A224" s="6"/>
      <c r="B224" s="24" t="s">
        <v>231</v>
      </c>
      <c r="C224" s="24" t="s">
        <v>230</v>
      </c>
      <c r="D224" s="4"/>
      <c r="E224" s="4"/>
      <c r="F224" s="71"/>
      <c r="G224" s="71">
        <v>0</v>
      </c>
      <c r="H224" s="71"/>
      <c r="J224" s="82"/>
    </row>
    <row r="225" spans="1:10" ht="34.5" x14ac:dyDescent="0.3">
      <c r="A225" s="6">
        <v>1</v>
      </c>
      <c r="B225" s="33" t="s">
        <v>176</v>
      </c>
      <c r="C225" s="33" t="s">
        <v>177</v>
      </c>
      <c r="D225" s="71" t="s">
        <v>27</v>
      </c>
      <c r="E225" s="99" t="s">
        <v>388</v>
      </c>
      <c r="F225" s="71">
        <v>19.68</v>
      </c>
      <c r="G225" s="71">
        <v>9.3339999999999996</v>
      </c>
      <c r="H225" s="71">
        <f t="shared" si="19"/>
        <v>183.69311999999999</v>
      </c>
      <c r="J225" s="82"/>
    </row>
    <row r="226" spans="1:10" ht="34.5" x14ac:dyDescent="0.3">
      <c r="A226" s="6">
        <v>2</v>
      </c>
      <c r="B226" s="33" t="s">
        <v>201</v>
      </c>
      <c r="C226" s="33" t="s">
        <v>202</v>
      </c>
      <c r="D226" s="71" t="s">
        <v>27</v>
      </c>
      <c r="E226" s="99" t="s">
        <v>388</v>
      </c>
      <c r="F226" s="71">
        <v>9.02</v>
      </c>
      <c r="G226" s="71">
        <v>7.4669999999999996</v>
      </c>
      <c r="H226" s="71">
        <f t="shared" si="19"/>
        <v>67.352339999999998</v>
      </c>
      <c r="J226" s="82"/>
    </row>
    <row r="227" spans="1:10" x14ac:dyDescent="0.3">
      <c r="A227" s="6">
        <v>3</v>
      </c>
      <c r="B227" s="68" t="s">
        <v>64</v>
      </c>
      <c r="C227" s="68" t="s">
        <v>65</v>
      </c>
      <c r="D227" s="71" t="s">
        <v>12</v>
      </c>
      <c r="E227" s="66" t="s">
        <v>11</v>
      </c>
      <c r="F227" s="71">
        <v>228</v>
      </c>
      <c r="G227" s="71">
        <v>20.353999999999999</v>
      </c>
      <c r="H227" s="71">
        <f t="shared" si="19"/>
        <v>4640.7119999999995</v>
      </c>
      <c r="J227" s="82"/>
    </row>
    <row r="228" spans="1:10" ht="19.5" x14ac:dyDescent="0.3">
      <c r="A228" s="6">
        <v>4</v>
      </c>
      <c r="B228" s="68" t="s">
        <v>66</v>
      </c>
      <c r="C228" s="33" t="s">
        <v>67</v>
      </c>
      <c r="D228" s="71" t="s">
        <v>27</v>
      </c>
      <c r="E228" s="66" t="s">
        <v>26</v>
      </c>
      <c r="F228" s="71">
        <v>14.82</v>
      </c>
      <c r="G228" s="71">
        <v>11.065</v>
      </c>
      <c r="H228" s="71">
        <f t="shared" si="19"/>
        <v>163.98329999999999</v>
      </c>
      <c r="J228" s="82"/>
    </row>
    <row r="229" spans="1:10" ht="19.5" x14ac:dyDescent="0.3">
      <c r="A229" s="6">
        <v>5</v>
      </c>
      <c r="B229" s="114" t="s">
        <v>5</v>
      </c>
      <c r="C229" s="114" t="s">
        <v>7</v>
      </c>
      <c r="D229" s="71" t="s">
        <v>33</v>
      </c>
      <c r="E229" s="66" t="s">
        <v>28</v>
      </c>
      <c r="F229" s="71">
        <v>287.27999999999997</v>
      </c>
      <c r="G229" s="71">
        <v>1.35</v>
      </c>
      <c r="H229" s="71">
        <f t="shared" si="19"/>
        <v>387.82799999999997</v>
      </c>
      <c r="J229" s="82"/>
    </row>
    <row r="230" spans="1:10" ht="19.5" x14ac:dyDescent="0.3">
      <c r="A230" s="6">
        <v>6</v>
      </c>
      <c r="B230" s="114" t="s">
        <v>199</v>
      </c>
      <c r="C230" s="114" t="s">
        <v>200</v>
      </c>
      <c r="D230" s="71" t="s">
        <v>27</v>
      </c>
      <c r="E230" s="66" t="s">
        <v>26</v>
      </c>
      <c r="F230" s="71">
        <v>9.02</v>
      </c>
      <c r="G230" s="71">
        <v>2.161</v>
      </c>
      <c r="H230" s="71">
        <f t="shared" si="19"/>
        <v>19.49222</v>
      </c>
      <c r="J230" s="82"/>
    </row>
    <row r="231" spans="1:10" x14ac:dyDescent="0.3">
      <c r="A231" s="6"/>
      <c r="B231" s="32" t="s">
        <v>156</v>
      </c>
      <c r="C231" s="32" t="s">
        <v>157</v>
      </c>
      <c r="D231" s="71"/>
      <c r="E231" s="66"/>
      <c r="F231" s="71"/>
      <c r="G231" s="71"/>
      <c r="H231" s="71"/>
      <c r="J231" s="82"/>
    </row>
    <row r="232" spans="1:10" x14ac:dyDescent="0.3">
      <c r="A232" s="6">
        <v>1</v>
      </c>
      <c r="B232" s="68" t="s">
        <v>64</v>
      </c>
      <c r="C232" s="68" t="s">
        <v>65</v>
      </c>
      <c r="D232" s="71" t="s">
        <v>12</v>
      </c>
      <c r="E232" s="66" t="s">
        <v>11</v>
      </c>
      <c r="F232" s="71">
        <v>4</v>
      </c>
      <c r="G232" s="71">
        <v>17.725999999999999</v>
      </c>
      <c r="H232" s="71">
        <f t="shared" si="19"/>
        <v>70.903999999999996</v>
      </c>
      <c r="J232" s="82"/>
    </row>
    <row r="233" spans="1:10" ht="19.5" x14ac:dyDescent="0.3">
      <c r="A233" s="6">
        <v>2</v>
      </c>
      <c r="B233" s="68" t="s">
        <v>66</v>
      </c>
      <c r="C233" s="33" t="s">
        <v>67</v>
      </c>
      <c r="D233" s="71" t="s">
        <v>27</v>
      </c>
      <c r="E233" s="66" t="s">
        <v>26</v>
      </c>
      <c r="F233" s="71">
        <v>0.26</v>
      </c>
      <c r="G233" s="71">
        <v>11.065</v>
      </c>
      <c r="H233" s="71">
        <f t="shared" si="19"/>
        <v>2.8769</v>
      </c>
      <c r="J233" s="82"/>
    </row>
    <row r="234" spans="1:10" ht="19.5" x14ac:dyDescent="0.3">
      <c r="A234" s="6">
        <v>3</v>
      </c>
      <c r="B234" s="114" t="s">
        <v>5</v>
      </c>
      <c r="C234" s="114" t="s">
        <v>7</v>
      </c>
      <c r="D234" s="71" t="s">
        <v>33</v>
      </c>
      <c r="E234" s="66" t="s">
        <v>28</v>
      </c>
      <c r="F234" s="71">
        <v>5.04</v>
      </c>
      <c r="G234" s="71">
        <v>1.35</v>
      </c>
      <c r="H234" s="71">
        <f t="shared" si="19"/>
        <v>6.8040000000000003</v>
      </c>
      <c r="J234" s="82"/>
    </row>
    <row r="235" spans="1:10" x14ac:dyDescent="0.3">
      <c r="A235" s="6"/>
      <c r="B235" s="24" t="s">
        <v>233</v>
      </c>
      <c r="C235" s="24" t="s">
        <v>232</v>
      </c>
      <c r="D235" s="4"/>
      <c r="E235" s="4"/>
      <c r="F235" s="8"/>
      <c r="G235" s="71"/>
      <c r="H235" s="71"/>
      <c r="J235" s="82"/>
    </row>
    <row r="236" spans="1:10" x14ac:dyDescent="0.3">
      <c r="A236" s="6">
        <v>1</v>
      </c>
      <c r="B236" s="68" t="s">
        <v>64</v>
      </c>
      <c r="C236" s="68" t="s">
        <v>65</v>
      </c>
      <c r="D236" s="71" t="s">
        <v>12</v>
      </c>
      <c r="E236" s="66" t="s">
        <v>11</v>
      </c>
      <c r="F236" s="8">
        <v>224</v>
      </c>
      <c r="G236" s="71">
        <v>13.869</v>
      </c>
      <c r="H236" s="71">
        <f t="shared" si="19"/>
        <v>3106.6559999999999</v>
      </c>
      <c r="J236" s="82"/>
    </row>
    <row r="237" spans="1:10" ht="19.5" x14ac:dyDescent="0.3">
      <c r="A237" s="6">
        <v>2</v>
      </c>
      <c r="B237" s="68" t="s">
        <v>66</v>
      </c>
      <c r="C237" s="33" t="s">
        <v>67</v>
      </c>
      <c r="D237" s="71" t="s">
        <v>27</v>
      </c>
      <c r="E237" s="66" t="s">
        <v>26</v>
      </c>
      <c r="F237" s="8">
        <v>14.56</v>
      </c>
      <c r="G237" s="71">
        <v>11.065</v>
      </c>
      <c r="H237" s="71">
        <f t="shared" si="19"/>
        <v>161.10640000000001</v>
      </c>
      <c r="J237" s="82"/>
    </row>
    <row r="238" spans="1:10" ht="19.5" x14ac:dyDescent="0.3">
      <c r="A238" s="6">
        <v>3</v>
      </c>
      <c r="B238" s="114" t="s">
        <v>203</v>
      </c>
      <c r="C238" s="114" t="s">
        <v>7</v>
      </c>
      <c r="D238" s="71" t="s">
        <v>33</v>
      </c>
      <c r="E238" s="66" t="s">
        <v>28</v>
      </c>
      <c r="F238" s="35">
        <v>224</v>
      </c>
      <c r="G238" s="71">
        <v>1.35</v>
      </c>
      <c r="H238" s="71">
        <f t="shared" si="19"/>
        <v>302.40000000000003</v>
      </c>
      <c r="J238" s="82"/>
    </row>
    <row r="239" spans="1:10" x14ac:dyDescent="0.3">
      <c r="A239" s="71"/>
      <c r="B239" s="7" t="s">
        <v>234</v>
      </c>
      <c r="C239" s="7" t="s">
        <v>235</v>
      </c>
      <c r="D239" s="66"/>
      <c r="E239" s="66"/>
      <c r="F239" s="6"/>
      <c r="G239" s="71"/>
      <c r="H239" s="71"/>
      <c r="J239" s="82"/>
    </row>
    <row r="240" spans="1:10" ht="34.5" x14ac:dyDescent="0.3">
      <c r="A240" s="71">
        <v>1</v>
      </c>
      <c r="B240" s="68" t="s">
        <v>23</v>
      </c>
      <c r="C240" s="68" t="s">
        <v>24</v>
      </c>
      <c r="D240" s="66"/>
      <c r="E240" s="66"/>
      <c r="F240" s="6"/>
      <c r="G240" s="71"/>
      <c r="H240" s="71"/>
      <c r="J240" s="82"/>
    </row>
    <row r="241" spans="1:10" x14ac:dyDescent="0.3">
      <c r="A241" s="135">
        <v>2</v>
      </c>
      <c r="B241" s="68" t="s">
        <v>14</v>
      </c>
      <c r="C241" s="68" t="s">
        <v>20</v>
      </c>
      <c r="D241" s="66" t="s">
        <v>1</v>
      </c>
      <c r="E241" s="66" t="s">
        <v>4</v>
      </c>
      <c r="F241" s="6">
        <v>4</v>
      </c>
      <c r="G241" s="71">
        <v>24.677</v>
      </c>
      <c r="H241" s="71">
        <f t="shared" si="19"/>
        <v>98.707999999999998</v>
      </c>
      <c r="J241" s="82"/>
    </row>
    <row r="242" spans="1:10" x14ac:dyDescent="0.3">
      <c r="A242" s="136"/>
      <c r="B242" s="68" t="s">
        <v>2</v>
      </c>
      <c r="C242" s="68" t="s">
        <v>3</v>
      </c>
      <c r="D242" s="66" t="s">
        <v>1</v>
      </c>
      <c r="E242" s="66" t="s">
        <v>4</v>
      </c>
      <c r="F242" s="6">
        <v>5</v>
      </c>
      <c r="G242" s="71">
        <v>30.49</v>
      </c>
      <c r="H242" s="71">
        <f t="shared" si="19"/>
        <v>152.44999999999999</v>
      </c>
      <c r="J242" s="82"/>
    </row>
    <row r="243" spans="1:10" x14ac:dyDescent="0.3">
      <c r="A243" s="136"/>
      <c r="B243" s="68" t="s">
        <v>223</v>
      </c>
      <c r="C243" s="68" t="s">
        <v>224</v>
      </c>
      <c r="D243" s="66" t="s">
        <v>1</v>
      </c>
      <c r="E243" s="66" t="s">
        <v>4</v>
      </c>
      <c r="F243" s="6">
        <v>4</v>
      </c>
      <c r="G243" s="71">
        <v>30.49</v>
      </c>
      <c r="H243" s="71">
        <f t="shared" si="19"/>
        <v>121.96</v>
      </c>
      <c r="J243" s="82"/>
    </row>
    <row r="244" spans="1:10" x14ac:dyDescent="0.3">
      <c r="A244" s="136"/>
      <c r="B244" s="68" t="s">
        <v>55</v>
      </c>
      <c r="C244" s="68" t="s">
        <v>54</v>
      </c>
      <c r="D244" s="66" t="s">
        <v>1</v>
      </c>
      <c r="E244" s="66" t="s">
        <v>4</v>
      </c>
      <c r="F244" s="6">
        <v>3</v>
      </c>
      <c r="G244" s="71">
        <v>14.256</v>
      </c>
      <c r="H244" s="71">
        <f t="shared" si="19"/>
        <v>42.768000000000001</v>
      </c>
      <c r="J244" s="82"/>
    </row>
    <row r="245" spans="1:10" x14ac:dyDescent="0.3">
      <c r="A245" s="71">
        <v>3</v>
      </c>
      <c r="B245" s="43" t="s">
        <v>50</v>
      </c>
      <c r="C245" s="43" t="s">
        <v>51</v>
      </c>
      <c r="D245" s="71" t="s">
        <v>12</v>
      </c>
      <c r="E245" s="66" t="s">
        <v>11</v>
      </c>
      <c r="F245" s="6">
        <v>27.05</v>
      </c>
      <c r="G245" s="71">
        <v>6.5860000000000003</v>
      </c>
      <c r="H245" s="71">
        <f t="shared" si="19"/>
        <v>178.15130000000002</v>
      </c>
      <c r="J245" s="82"/>
    </row>
    <row r="246" spans="1:10" ht="19.5" x14ac:dyDescent="0.3">
      <c r="A246" s="71">
        <v>4</v>
      </c>
      <c r="B246" s="43" t="s">
        <v>19</v>
      </c>
      <c r="C246" s="43" t="s">
        <v>18</v>
      </c>
      <c r="D246" s="71" t="s">
        <v>27</v>
      </c>
      <c r="E246" s="66" t="s">
        <v>26</v>
      </c>
      <c r="F246" s="6">
        <v>0.94499999999999995</v>
      </c>
      <c r="G246" s="71">
        <v>53.420999999999999</v>
      </c>
      <c r="H246" s="71">
        <f t="shared" si="19"/>
        <v>50.482844999999998</v>
      </c>
      <c r="J246" s="82"/>
    </row>
    <row r="247" spans="1:10" ht="34.5" x14ac:dyDescent="0.3">
      <c r="A247" s="71"/>
      <c r="B247" s="7" t="s">
        <v>242</v>
      </c>
      <c r="C247" s="7" t="s">
        <v>243</v>
      </c>
      <c r="D247" s="71"/>
      <c r="E247" s="66"/>
      <c r="F247" s="6"/>
      <c r="G247" s="71"/>
      <c r="H247" s="71"/>
      <c r="J247" s="82"/>
    </row>
    <row r="248" spans="1:10" ht="54" x14ac:dyDescent="0.3">
      <c r="A248" s="65">
        <v>1</v>
      </c>
      <c r="B248" s="68" t="s">
        <v>244</v>
      </c>
      <c r="C248" s="68" t="s">
        <v>245</v>
      </c>
      <c r="D248" s="71" t="s">
        <v>27</v>
      </c>
      <c r="E248" s="71" t="s">
        <v>87</v>
      </c>
      <c r="F248" s="6">
        <v>38</v>
      </c>
      <c r="G248" s="71">
        <v>1.641</v>
      </c>
      <c r="H248" s="71">
        <f t="shared" si="19"/>
        <v>62.358000000000004</v>
      </c>
      <c r="J248" s="82"/>
    </row>
    <row r="249" spans="1:10" ht="36.75" x14ac:dyDescent="0.3">
      <c r="A249" s="65">
        <v>2</v>
      </c>
      <c r="B249" s="68" t="s">
        <v>246</v>
      </c>
      <c r="C249" s="68" t="s">
        <v>247</v>
      </c>
      <c r="D249" s="71" t="s">
        <v>27</v>
      </c>
      <c r="E249" s="71" t="s">
        <v>87</v>
      </c>
      <c r="F249" s="6">
        <v>80</v>
      </c>
      <c r="G249" s="71">
        <v>0.76200000000000001</v>
      </c>
      <c r="H249" s="71">
        <f t="shared" si="19"/>
        <v>60.96</v>
      </c>
      <c r="J249" s="82"/>
    </row>
    <row r="250" spans="1:10" ht="19.5" x14ac:dyDescent="0.3">
      <c r="A250" s="65">
        <v>3</v>
      </c>
      <c r="B250" s="43" t="s">
        <v>248</v>
      </c>
      <c r="C250" s="43" t="s">
        <v>249</v>
      </c>
      <c r="D250" s="71" t="s">
        <v>27</v>
      </c>
      <c r="E250" s="71" t="s">
        <v>87</v>
      </c>
      <c r="F250" s="6">
        <v>5</v>
      </c>
      <c r="G250" s="71">
        <v>7.4669999999999996</v>
      </c>
      <c r="H250" s="71">
        <f t="shared" si="19"/>
        <v>37.335000000000001</v>
      </c>
      <c r="J250" s="82"/>
    </row>
    <row r="251" spans="1:10" ht="19.5" x14ac:dyDescent="0.3">
      <c r="A251" s="65">
        <v>4</v>
      </c>
      <c r="B251" s="44" t="s">
        <v>250</v>
      </c>
      <c r="C251" s="45" t="s">
        <v>251</v>
      </c>
      <c r="D251" s="71" t="s">
        <v>27</v>
      </c>
      <c r="E251" s="71" t="s">
        <v>26</v>
      </c>
      <c r="F251" s="6">
        <v>4.38</v>
      </c>
      <c r="G251" s="71">
        <v>11.804</v>
      </c>
      <c r="H251" s="71">
        <f t="shared" si="19"/>
        <v>51.701520000000002</v>
      </c>
      <c r="J251" s="82"/>
    </row>
    <row r="252" spans="1:10" ht="34.5" x14ac:dyDescent="0.3">
      <c r="A252" s="65">
        <v>5</v>
      </c>
      <c r="B252" s="13" t="s">
        <v>252</v>
      </c>
      <c r="C252" s="46" t="s">
        <v>253</v>
      </c>
      <c r="D252" s="65" t="s">
        <v>254</v>
      </c>
      <c r="E252" s="71" t="s">
        <v>87</v>
      </c>
      <c r="F252" s="6">
        <v>21.83</v>
      </c>
      <c r="G252" s="71">
        <v>57.667000000000002</v>
      </c>
      <c r="H252" s="71">
        <f t="shared" si="19"/>
        <v>1258.8706099999999</v>
      </c>
      <c r="J252" s="82"/>
    </row>
    <row r="253" spans="1:10" ht="34.5" x14ac:dyDescent="0.3">
      <c r="A253" s="69">
        <v>6</v>
      </c>
      <c r="B253" s="47" t="s">
        <v>255</v>
      </c>
      <c r="C253" s="48" t="s">
        <v>256</v>
      </c>
      <c r="D253" s="65" t="s">
        <v>254</v>
      </c>
      <c r="E253" s="71" t="s">
        <v>87</v>
      </c>
      <c r="F253" s="6">
        <v>24.75</v>
      </c>
      <c r="G253" s="71">
        <v>25.041</v>
      </c>
      <c r="H253" s="71">
        <f t="shared" si="19"/>
        <v>619.76475000000005</v>
      </c>
      <c r="J253" s="82"/>
    </row>
    <row r="254" spans="1:10" ht="34.5" x14ac:dyDescent="0.3">
      <c r="A254" s="65">
        <v>7</v>
      </c>
      <c r="B254" s="121" t="s">
        <v>257</v>
      </c>
      <c r="C254" s="43" t="s">
        <v>258</v>
      </c>
      <c r="D254" s="49" t="s">
        <v>12</v>
      </c>
      <c r="E254" s="71" t="s">
        <v>259</v>
      </c>
      <c r="F254" s="6">
        <v>73</v>
      </c>
      <c r="G254" s="71">
        <v>17.338999999999999</v>
      </c>
      <c r="H254" s="71">
        <f t="shared" si="19"/>
        <v>1265.7469999999998</v>
      </c>
      <c r="J254" s="82"/>
    </row>
    <row r="255" spans="1:10" ht="19.5" x14ac:dyDescent="0.3">
      <c r="A255" s="65">
        <v>8</v>
      </c>
      <c r="B255" s="47" t="s">
        <v>260</v>
      </c>
      <c r="C255" s="43" t="s">
        <v>261</v>
      </c>
      <c r="D255" s="65" t="s">
        <v>262</v>
      </c>
      <c r="E255" s="71" t="s">
        <v>92</v>
      </c>
      <c r="F255" s="6">
        <v>130.91</v>
      </c>
      <c r="G255" s="71">
        <v>1.35</v>
      </c>
      <c r="H255" s="71">
        <f t="shared" si="19"/>
        <v>176.7285</v>
      </c>
      <c r="J255" s="82"/>
    </row>
    <row r="256" spans="1:10" ht="19.5" x14ac:dyDescent="0.3">
      <c r="A256" s="65">
        <v>9</v>
      </c>
      <c r="B256" s="47" t="s">
        <v>263</v>
      </c>
      <c r="C256" s="68" t="s">
        <v>264</v>
      </c>
      <c r="D256" s="65" t="s">
        <v>262</v>
      </c>
      <c r="E256" s="71" t="s">
        <v>92</v>
      </c>
      <c r="F256" s="6">
        <v>4.4800000000000004</v>
      </c>
      <c r="G256" s="71">
        <v>0.91100000000000003</v>
      </c>
      <c r="H256" s="71">
        <f t="shared" si="19"/>
        <v>4.0812800000000005</v>
      </c>
      <c r="J256" s="82"/>
    </row>
    <row r="257" spans="1:10" ht="19.5" x14ac:dyDescent="0.3">
      <c r="A257" s="65">
        <v>10</v>
      </c>
      <c r="B257" s="50" t="s">
        <v>265</v>
      </c>
      <c r="C257" s="51" t="s">
        <v>266</v>
      </c>
      <c r="D257" s="65" t="s">
        <v>254</v>
      </c>
      <c r="E257" s="71" t="s">
        <v>87</v>
      </c>
      <c r="F257" s="6">
        <v>50</v>
      </c>
      <c r="G257" s="71">
        <v>1</v>
      </c>
      <c r="H257" s="71">
        <f t="shared" si="19"/>
        <v>50</v>
      </c>
      <c r="J257" s="82"/>
    </row>
    <row r="258" spans="1:10" ht="19.5" x14ac:dyDescent="0.3">
      <c r="A258" s="65">
        <v>11</v>
      </c>
      <c r="B258" s="50" t="s">
        <v>267</v>
      </c>
      <c r="C258" s="43" t="s">
        <v>268</v>
      </c>
      <c r="D258" s="65" t="s">
        <v>254</v>
      </c>
      <c r="E258" s="71" t="s">
        <v>87</v>
      </c>
      <c r="F258" s="6">
        <v>4</v>
      </c>
      <c r="G258" s="71">
        <v>2.161</v>
      </c>
      <c r="H258" s="71">
        <f t="shared" ref="H258:H287" si="23">G258*F258</f>
        <v>8.6440000000000001</v>
      </c>
      <c r="J258" s="82"/>
    </row>
    <row r="259" spans="1:10" ht="34.5" x14ac:dyDescent="0.3">
      <c r="A259" s="71"/>
      <c r="B259" s="7" t="s">
        <v>270</v>
      </c>
      <c r="C259" s="7" t="s">
        <v>269</v>
      </c>
      <c r="D259" s="71"/>
      <c r="E259" s="66"/>
      <c r="F259" s="6"/>
      <c r="G259" s="71"/>
      <c r="H259" s="71"/>
      <c r="J259" s="82"/>
    </row>
    <row r="260" spans="1:10" ht="54" x14ac:dyDescent="0.3">
      <c r="A260" s="52">
        <v>1</v>
      </c>
      <c r="B260" s="13" t="s">
        <v>271</v>
      </c>
      <c r="C260" s="13" t="s">
        <v>245</v>
      </c>
      <c r="D260" s="6" t="s">
        <v>27</v>
      </c>
      <c r="E260" s="6" t="s">
        <v>87</v>
      </c>
      <c r="F260" s="6">
        <v>32</v>
      </c>
      <c r="G260" s="71">
        <v>1.641</v>
      </c>
      <c r="H260" s="71">
        <f t="shared" si="23"/>
        <v>52.512</v>
      </c>
      <c r="J260" s="82"/>
    </row>
    <row r="261" spans="1:10" ht="36.75" x14ac:dyDescent="0.3">
      <c r="A261" s="65">
        <v>2</v>
      </c>
      <c r="B261" s="68" t="s">
        <v>246</v>
      </c>
      <c r="C261" s="68" t="s">
        <v>247</v>
      </c>
      <c r="D261" s="71" t="s">
        <v>27</v>
      </c>
      <c r="E261" s="71" t="s">
        <v>87</v>
      </c>
      <c r="F261" s="6">
        <v>42</v>
      </c>
      <c r="G261" s="71">
        <v>0.76200000000000001</v>
      </c>
      <c r="H261" s="71">
        <f t="shared" si="23"/>
        <v>32.003999999999998</v>
      </c>
      <c r="J261" s="82"/>
    </row>
    <row r="262" spans="1:10" ht="19.5" x14ac:dyDescent="0.3">
      <c r="A262" s="6">
        <v>3</v>
      </c>
      <c r="B262" s="43" t="s">
        <v>248</v>
      </c>
      <c r="C262" s="43" t="s">
        <v>249</v>
      </c>
      <c r="D262" s="71" t="s">
        <v>27</v>
      </c>
      <c r="E262" s="71" t="s">
        <v>87</v>
      </c>
      <c r="F262" s="6">
        <v>4</v>
      </c>
      <c r="G262" s="71">
        <v>7.4669999999999996</v>
      </c>
      <c r="H262" s="71">
        <f t="shared" si="23"/>
        <v>29.867999999999999</v>
      </c>
      <c r="J262" s="82"/>
    </row>
    <row r="263" spans="1:10" ht="34.5" x14ac:dyDescent="0.3">
      <c r="A263" s="52">
        <v>4</v>
      </c>
      <c r="B263" s="46" t="s">
        <v>272</v>
      </c>
      <c r="C263" s="13" t="s">
        <v>273</v>
      </c>
      <c r="D263" s="6" t="s">
        <v>27</v>
      </c>
      <c r="E263" s="6" t="s">
        <v>26</v>
      </c>
      <c r="F263" s="6">
        <v>2.76</v>
      </c>
      <c r="G263" s="71">
        <v>11.804</v>
      </c>
      <c r="H263" s="71">
        <f t="shared" si="23"/>
        <v>32.579039999999999</v>
      </c>
      <c r="J263" s="82"/>
    </row>
    <row r="264" spans="1:10" ht="34.5" x14ac:dyDescent="0.3">
      <c r="A264" s="52">
        <v>5</v>
      </c>
      <c r="B264" s="13" t="s">
        <v>252</v>
      </c>
      <c r="C264" s="46" t="s">
        <v>253</v>
      </c>
      <c r="D264" s="52" t="s">
        <v>254</v>
      </c>
      <c r="E264" s="6" t="s">
        <v>87</v>
      </c>
      <c r="F264" s="6">
        <v>13.77</v>
      </c>
      <c r="G264" s="71">
        <v>57.667000000000002</v>
      </c>
      <c r="H264" s="71">
        <f t="shared" si="23"/>
        <v>794.07458999999994</v>
      </c>
      <c r="J264" s="82"/>
    </row>
    <row r="265" spans="1:10" ht="34.5" x14ac:dyDescent="0.3">
      <c r="A265" s="65">
        <v>6</v>
      </c>
      <c r="B265" s="68" t="s">
        <v>274</v>
      </c>
      <c r="C265" s="47" t="s">
        <v>275</v>
      </c>
      <c r="D265" s="65" t="s">
        <v>254</v>
      </c>
      <c r="E265" s="71" t="s">
        <v>87</v>
      </c>
      <c r="F265" s="6">
        <v>16.52</v>
      </c>
      <c r="G265" s="71">
        <v>58.878</v>
      </c>
      <c r="H265" s="71">
        <f t="shared" si="23"/>
        <v>972.66455999999994</v>
      </c>
      <c r="J265" s="82"/>
    </row>
    <row r="266" spans="1:10" ht="34.5" x14ac:dyDescent="0.3">
      <c r="A266" s="65">
        <v>7</v>
      </c>
      <c r="B266" s="47" t="s">
        <v>257</v>
      </c>
      <c r="C266" s="43" t="s">
        <v>258</v>
      </c>
      <c r="D266" s="49" t="s">
        <v>12</v>
      </c>
      <c r="E266" s="71" t="s">
        <v>259</v>
      </c>
      <c r="F266" s="6">
        <v>46</v>
      </c>
      <c r="G266" s="71">
        <v>17.338999999999999</v>
      </c>
      <c r="H266" s="71">
        <f t="shared" si="23"/>
        <v>797.59399999999994</v>
      </c>
      <c r="J266" s="82"/>
    </row>
    <row r="267" spans="1:10" ht="34.5" x14ac:dyDescent="0.3">
      <c r="A267" s="69">
        <v>8</v>
      </c>
      <c r="B267" s="64" t="s">
        <v>276</v>
      </c>
      <c r="C267" s="70" t="s">
        <v>277</v>
      </c>
      <c r="D267" s="49" t="s">
        <v>12</v>
      </c>
      <c r="E267" s="71" t="s">
        <v>259</v>
      </c>
      <c r="F267" s="6">
        <v>6</v>
      </c>
      <c r="G267" s="71">
        <v>4.0919999999999996</v>
      </c>
      <c r="H267" s="71">
        <f t="shared" ref="H267" si="24">G267*F267</f>
        <v>24.552</v>
      </c>
      <c r="J267" s="82"/>
    </row>
    <row r="268" spans="1:10" ht="19.5" x14ac:dyDescent="0.3">
      <c r="A268" s="65">
        <v>9</v>
      </c>
      <c r="B268" s="47" t="s">
        <v>260</v>
      </c>
      <c r="C268" s="43" t="s">
        <v>261</v>
      </c>
      <c r="D268" s="65" t="s">
        <v>262</v>
      </c>
      <c r="E268" s="71" t="s">
        <v>92</v>
      </c>
      <c r="F268" s="6">
        <v>77.989999999999995</v>
      </c>
      <c r="G268" s="71">
        <v>1.35</v>
      </c>
      <c r="H268" s="71">
        <f t="shared" si="23"/>
        <v>105.2865</v>
      </c>
      <c r="J268" s="82"/>
    </row>
    <row r="269" spans="1:10" ht="19.5" x14ac:dyDescent="0.3">
      <c r="A269" s="65">
        <v>10</v>
      </c>
      <c r="B269" s="47" t="s">
        <v>263</v>
      </c>
      <c r="C269" s="68" t="s">
        <v>264</v>
      </c>
      <c r="D269" s="65" t="s">
        <v>262</v>
      </c>
      <c r="E269" s="71" t="s">
        <v>92</v>
      </c>
      <c r="F269" s="6">
        <v>1.98</v>
      </c>
      <c r="G269" s="71">
        <v>0.91100000000000003</v>
      </c>
      <c r="H269" s="71">
        <f t="shared" si="23"/>
        <v>1.8037799999999999</v>
      </c>
      <c r="J269" s="82"/>
    </row>
    <row r="270" spans="1:10" ht="19.5" x14ac:dyDescent="0.3">
      <c r="A270" s="130">
        <v>11</v>
      </c>
      <c r="B270" s="50" t="s">
        <v>265</v>
      </c>
      <c r="C270" s="51" t="s">
        <v>266</v>
      </c>
      <c r="D270" s="65" t="s">
        <v>254</v>
      </c>
      <c r="E270" s="71" t="s">
        <v>87</v>
      </c>
      <c r="F270" s="6">
        <v>42</v>
      </c>
      <c r="G270" s="71">
        <v>1</v>
      </c>
      <c r="H270" s="71">
        <f t="shared" si="23"/>
        <v>42</v>
      </c>
      <c r="J270" s="82"/>
    </row>
    <row r="271" spans="1:10" ht="19.5" x14ac:dyDescent="0.3">
      <c r="A271" s="131"/>
      <c r="B271" s="50" t="s">
        <v>267</v>
      </c>
      <c r="C271" s="43" t="s">
        <v>268</v>
      </c>
      <c r="D271" s="65" t="s">
        <v>254</v>
      </c>
      <c r="E271" s="71" t="s">
        <v>87</v>
      </c>
      <c r="F271" s="6">
        <v>4</v>
      </c>
      <c r="G271" s="71">
        <v>2.161</v>
      </c>
      <c r="H271" s="71">
        <f t="shared" si="23"/>
        <v>8.6440000000000001</v>
      </c>
      <c r="J271" s="82"/>
    </row>
    <row r="272" spans="1:10" x14ac:dyDescent="0.3">
      <c r="A272" s="65">
        <v>12</v>
      </c>
      <c r="B272" s="70" t="s">
        <v>278</v>
      </c>
      <c r="C272" s="70" t="s">
        <v>279</v>
      </c>
      <c r="D272" s="71" t="s">
        <v>12</v>
      </c>
      <c r="E272" s="71" t="s">
        <v>280</v>
      </c>
      <c r="F272" s="6">
        <v>44.1</v>
      </c>
      <c r="G272" s="71">
        <v>15.206</v>
      </c>
      <c r="H272" s="71">
        <f t="shared" si="23"/>
        <v>670.58460000000002</v>
      </c>
      <c r="J272" s="82"/>
    </row>
    <row r="273" spans="1:10" x14ac:dyDescent="0.3">
      <c r="A273" s="71"/>
      <c r="B273" s="7" t="s">
        <v>282</v>
      </c>
      <c r="C273" s="7" t="s">
        <v>281</v>
      </c>
      <c r="D273" s="71"/>
      <c r="E273" s="66"/>
      <c r="F273" s="6"/>
      <c r="G273" s="71"/>
      <c r="H273" s="71"/>
      <c r="J273" s="82"/>
    </row>
    <row r="274" spans="1:10" ht="51.75" x14ac:dyDescent="0.3">
      <c r="A274" s="65">
        <v>1</v>
      </c>
      <c r="B274" s="77" t="s">
        <v>283</v>
      </c>
      <c r="C274" s="53" t="s">
        <v>284</v>
      </c>
      <c r="D274" s="71" t="s">
        <v>27</v>
      </c>
      <c r="E274" s="71" t="s">
        <v>26</v>
      </c>
      <c r="F274" s="6">
        <v>1</v>
      </c>
      <c r="G274" s="71">
        <v>9.3339999999999996</v>
      </c>
      <c r="H274" s="71">
        <f t="shared" si="23"/>
        <v>9.3339999999999996</v>
      </c>
      <c r="J274" s="82"/>
    </row>
    <row r="275" spans="1:10" ht="51.75" x14ac:dyDescent="0.3">
      <c r="A275" s="65">
        <v>2</v>
      </c>
      <c r="B275" s="77" t="s">
        <v>285</v>
      </c>
      <c r="C275" s="53" t="s">
        <v>286</v>
      </c>
      <c r="D275" s="71" t="s">
        <v>27</v>
      </c>
      <c r="E275" s="71" t="s">
        <v>26</v>
      </c>
      <c r="F275" s="6">
        <v>2</v>
      </c>
      <c r="G275" s="71">
        <v>7.4669999999999996</v>
      </c>
      <c r="H275" s="71">
        <f t="shared" si="23"/>
        <v>14.933999999999999</v>
      </c>
      <c r="J275" s="82"/>
    </row>
    <row r="276" spans="1:10" ht="34.5" x14ac:dyDescent="0.3">
      <c r="A276" s="65">
        <v>3</v>
      </c>
      <c r="B276" s="77" t="s">
        <v>104</v>
      </c>
      <c r="C276" s="68" t="s">
        <v>105</v>
      </c>
      <c r="D276" s="54" t="s">
        <v>287</v>
      </c>
      <c r="E276" s="71" t="s">
        <v>26</v>
      </c>
      <c r="F276" s="6">
        <v>4.8000000000000001E-2</v>
      </c>
      <c r="G276" s="71">
        <v>11.065</v>
      </c>
      <c r="H276" s="71">
        <f t="shared" si="23"/>
        <v>0.53112000000000004</v>
      </c>
      <c r="J276" s="82"/>
    </row>
    <row r="277" spans="1:10" ht="34.5" x14ac:dyDescent="0.3">
      <c r="A277" s="65">
        <v>4</v>
      </c>
      <c r="B277" s="68" t="s">
        <v>288</v>
      </c>
      <c r="C277" s="68" t="s">
        <v>289</v>
      </c>
      <c r="D277" s="71" t="s">
        <v>27</v>
      </c>
      <c r="E277" s="71" t="s">
        <v>26</v>
      </c>
      <c r="F277" s="6">
        <v>0.96</v>
      </c>
      <c r="G277" s="71">
        <v>117.96</v>
      </c>
      <c r="H277" s="71">
        <f t="shared" si="23"/>
        <v>113.24159999999999</v>
      </c>
      <c r="J277" s="82"/>
    </row>
    <row r="278" spans="1:10" ht="34.5" x14ac:dyDescent="0.3">
      <c r="A278" s="74">
        <v>5</v>
      </c>
      <c r="B278" s="59" t="s">
        <v>290</v>
      </c>
      <c r="C278" s="53" t="s">
        <v>291</v>
      </c>
      <c r="D278" s="55" t="s">
        <v>33</v>
      </c>
      <c r="E278" s="79" t="s">
        <v>28</v>
      </c>
      <c r="F278" s="6">
        <v>4</v>
      </c>
      <c r="G278" s="71">
        <v>1.35</v>
      </c>
      <c r="H278" s="71">
        <f t="shared" si="23"/>
        <v>5.4</v>
      </c>
      <c r="J278" s="82"/>
    </row>
    <row r="279" spans="1:10" x14ac:dyDescent="0.3">
      <c r="A279" s="126">
        <v>6</v>
      </c>
      <c r="B279" s="77" t="s">
        <v>292</v>
      </c>
      <c r="C279" s="77" t="s">
        <v>293</v>
      </c>
      <c r="D279" s="56"/>
      <c r="E279" s="74"/>
      <c r="F279" s="6"/>
      <c r="G279" s="71"/>
      <c r="H279" s="71"/>
      <c r="J279" s="82"/>
    </row>
    <row r="280" spans="1:10" ht="19.5" x14ac:dyDescent="0.3">
      <c r="A280" s="126"/>
      <c r="B280" s="77" t="s">
        <v>294</v>
      </c>
      <c r="C280" s="77" t="s">
        <v>295</v>
      </c>
      <c r="D280" s="54" t="s">
        <v>287</v>
      </c>
      <c r="E280" s="71" t="s">
        <v>26</v>
      </c>
      <c r="F280" s="6">
        <v>2</v>
      </c>
      <c r="G280" s="71">
        <v>2.161</v>
      </c>
      <c r="H280" s="71">
        <f t="shared" si="23"/>
        <v>4.3220000000000001</v>
      </c>
      <c r="J280" s="82"/>
    </row>
    <row r="281" spans="1:10" x14ac:dyDescent="0.3">
      <c r="A281" s="71"/>
      <c r="B281" s="7" t="s">
        <v>297</v>
      </c>
      <c r="C281" s="7" t="s">
        <v>296</v>
      </c>
      <c r="D281" s="71"/>
      <c r="E281" s="66"/>
      <c r="F281" s="6"/>
      <c r="G281" s="71"/>
      <c r="H281" s="71"/>
      <c r="J281" s="82"/>
    </row>
    <row r="282" spans="1:10" ht="71.25" x14ac:dyDescent="0.3">
      <c r="A282" s="72">
        <v>1</v>
      </c>
      <c r="B282" s="77" t="s">
        <v>175</v>
      </c>
      <c r="C282" s="77" t="s">
        <v>174</v>
      </c>
      <c r="D282" s="26" t="s">
        <v>27</v>
      </c>
      <c r="E282" s="57" t="s">
        <v>26</v>
      </c>
      <c r="F282" s="6">
        <v>16</v>
      </c>
      <c r="G282" s="71">
        <v>1.641</v>
      </c>
      <c r="H282" s="71">
        <f t="shared" si="23"/>
        <v>26.256</v>
      </c>
      <c r="J282" s="82"/>
    </row>
    <row r="283" spans="1:10" ht="54" x14ac:dyDescent="0.3">
      <c r="A283" s="74">
        <v>2</v>
      </c>
      <c r="B283" s="77" t="s">
        <v>102</v>
      </c>
      <c r="C283" s="77" t="s">
        <v>103</v>
      </c>
      <c r="D283" s="26" t="s">
        <v>27</v>
      </c>
      <c r="E283" s="57" t="s">
        <v>26</v>
      </c>
      <c r="F283" s="6">
        <v>10</v>
      </c>
      <c r="G283" s="71">
        <v>0.76200000000000001</v>
      </c>
      <c r="H283" s="71">
        <f t="shared" si="23"/>
        <v>7.62</v>
      </c>
      <c r="J283" s="82"/>
    </row>
    <row r="284" spans="1:10" ht="34.5" x14ac:dyDescent="0.3">
      <c r="A284" s="74">
        <v>3</v>
      </c>
      <c r="B284" s="77" t="s">
        <v>104</v>
      </c>
      <c r="C284" s="68" t="s">
        <v>105</v>
      </c>
      <c r="D284" s="26" t="s">
        <v>27</v>
      </c>
      <c r="E284" s="57" t="s">
        <v>26</v>
      </c>
      <c r="F284" s="6">
        <v>1.137</v>
      </c>
      <c r="G284" s="71">
        <v>11.065</v>
      </c>
      <c r="H284" s="71">
        <f t="shared" si="23"/>
        <v>12.580905</v>
      </c>
      <c r="J284" s="82"/>
    </row>
    <row r="285" spans="1:10" ht="34.5" x14ac:dyDescent="0.3">
      <c r="A285" s="73">
        <v>4</v>
      </c>
      <c r="B285" s="68" t="s">
        <v>298</v>
      </c>
      <c r="C285" s="68" t="s">
        <v>299</v>
      </c>
      <c r="D285" s="54" t="s">
        <v>287</v>
      </c>
      <c r="E285" s="71" t="s">
        <v>26</v>
      </c>
      <c r="F285" s="6">
        <v>6.91</v>
      </c>
      <c r="G285" s="71">
        <v>88.527000000000001</v>
      </c>
      <c r="H285" s="71">
        <f t="shared" si="23"/>
        <v>611.72157000000004</v>
      </c>
      <c r="J285" s="82"/>
    </row>
    <row r="286" spans="1:10" x14ac:dyDescent="0.3">
      <c r="A286" s="126">
        <v>5</v>
      </c>
      <c r="B286" s="28" t="s">
        <v>112</v>
      </c>
      <c r="C286" s="68" t="s">
        <v>113</v>
      </c>
      <c r="D286" s="56"/>
      <c r="E286" s="68"/>
      <c r="F286" s="6"/>
      <c r="G286" s="71"/>
      <c r="H286" s="71"/>
      <c r="J286" s="82"/>
    </row>
    <row r="287" spans="1:10" ht="19.5" x14ac:dyDescent="0.3">
      <c r="A287" s="126"/>
      <c r="B287" s="28" t="s">
        <v>300</v>
      </c>
      <c r="C287" s="68" t="s">
        <v>301</v>
      </c>
      <c r="D287" s="58" t="s">
        <v>33</v>
      </c>
      <c r="E287" s="71" t="s">
        <v>28</v>
      </c>
      <c r="F287" s="6">
        <v>31.27</v>
      </c>
      <c r="G287" s="71">
        <v>1.35</v>
      </c>
      <c r="H287" s="71">
        <f t="shared" si="23"/>
        <v>42.214500000000001</v>
      </c>
      <c r="J287" s="82"/>
    </row>
    <row r="288" spans="1:10" ht="34.5" x14ac:dyDescent="0.3">
      <c r="A288" s="72">
        <v>6</v>
      </c>
      <c r="B288" s="68" t="s">
        <v>302</v>
      </c>
      <c r="C288" s="68" t="s">
        <v>303</v>
      </c>
      <c r="D288" s="71" t="s">
        <v>108</v>
      </c>
      <c r="E288" s="71" t="s">
        <v>109</v>
      </c>
      <c r="F288" s="6">
        <v>661.47199999999998</v>
      </c>
      <c r="G288" s="71">
        <v>0.63100000000000001</v>
      </c>
      <c r="H288" s="71">
        <f t="shared" ref="H288" si="25">G288*F288</f>
        <v>417.38883199999998</v>
      </c>
      <c r="J288" s="82"/>
    </row>
    <row r="289" spans="1:10" x14ac:dyDescent="0.3">
      <c r="A289" s="132">
        <v>7</v>
      </c>
      <c r="B289" s="77" t="s">
        <v>117</v>
      </c>
      <c r="C289" s="77" t="s">
        <v>118</v>
      </c>
      <c r="D289" s="54"/>
      <c r="E289" s="71"/>
      <c r="F289" s="6"/>
      <c r="G289" s="71"/>
      <c r="H289" s="71"/>
      <c r="J289" s="82"/>
    </row>
    <row r="290" spans="1:10" ht="19.5" x14ac:dyDescent="0.3">
      <c r="A290" s="132"/>
      <c r="B290" s="77" t="s">
        <v>119</v>
      </c>
      <c r="C290" s="77" t="s">
        <v>120</v>
      </c>
      <c r="D290" s="54" t="s">
        <v>287</v>
      </c>
      <c r="E290" s="71" t="s">
        <v>26</v>
      </c>
      <c r="F290" s="6">
        <v>10</v>
      </c>
      <c r="G290" s="71">
        <v>1</v>
      </c>
      <c r="H290" s="71">
        <f t="shared" ref="H290:H305" si="26">G290*F290</f>
        <v>10</v>
      </c>
      <c r="J290" s="82"/>
    </row>
    <row r="291" spans="1:10" x14ac:dyDescent="0.3">
      <c r="A291" s="71"/>
      <c r="B291" s="7" t="s">
        <v>304</v>
      </c>
      <c r="C291" s="7" t="s">
        <v>305</v>
      </c>
      <c r="D291" s="71"/>
      <c r="E291" s="66"/>
      <c r="F291" s="6"/>
      <c r="G291" s="71"/>
      <c r="H291" s="71"/>
      <c r="J291" s="82"/>
    </row>
    <row r="292" spans="1:10" ht="71.25" x14ac:dyDescent="0.3">
      <c r="A292" s="72">
        <v>1</v>
      </c>
      <c r="B292" s="77" t="s">
        <v>175</v>
      </c>
      <c r="C292" s="77" t="s">
        <v>174</v>
      </c>
      <c r="D292" s="26" t="s">
        <v>27</v>
      </c>
      <c r="E292" s="57" t="s">
        <v>26</v>
      </c>
      <c r="F292" s="6">
        <v>5</v>
      </c>
      <c r="G292" s="71">
        <v>1.641</v>
      </c>
      <c r="H292" s="71">
        <f t="shared" si="26"/>
        <v>8.2050000000000001</v>
      </c>
      <c r="J292" s="82"/>
    </row>
    <row r="293" spans="1:10" ht="54" x14ac:dyDescent="0.3">
      <c r="A293" s="74">
        <v>2</v>
      </c>
      <c r="B293" s="77" t="s">
        <v>102</v>
      </c>
      <c r="C293" s="77" t="s">
        <v>103</v>
      </c>
      <c r="D293" s="26" t="s">
        <v>27</v>
      </c>
      <c r="E293" s="57" t="s">
        <v>26</v>
      </c>
      <c r="F293" s="6">
        <v>3</v>
      </c>
      <c r="G293" s="71">
        <v>0.76200000000000001</v>
      </c>
      <c r="H293" s="71">
        <f t="shared" si="26"/>
        <v>2.286</v>
      </c>
      <c r="J293" s="82"/>
    </row>
    <row r="294" spans="1:10" ht="34.5" x14ac:dyDescent="0.3">
      <c r="A294" s="74">
        <v>3</v>
      </c>
      <c r="B294" s="77" t="s">
        <v>104</v>
      </c>
      <c r="C294" s="68" t="s">
        <v>105</v>
      </c>
      <c r="D294" s="26" t="s">
        <v>27</v>
      </c>
      <c r="E294" s="57" t="s">
        <v>26</v>
      </c>
      <c r="F294" s="6">
        <v>0.9</v>
      </c>
      <c r="G294" s="71">
        <v>11.065</v>
      </c>
      <c r="H294" s="71">
        <f t="shared" si="26"/>
        <v>9.958499999999999</v>
      </c>
      <c r="J294" s="82"/>
    </row>
    <row r="295" spans="1:10" ht="34.5" x14ac:dyDescent="0.3">
      <c r="A295" s="133">
        <v>4</v>
      </c>
      <c r="B295" s="27" t="s">
        <v>306</v>
      </c>
      <c r="C295" s="81" t="s">
        <v>307</v>
      </c>
      <c r="D295" s="26" t="s">
        <v>27</v>
      </c>
      <c r="E295" s="57" t="s">
        <v>26</v>
      </c>
      <c r="F295" s="6">
        <v>1.2</v>
      </c>
      <c r="G295" s="71">
        <v>61.189</v>
      </c>
      <c r="H295" s="71">
        <f t="shared" si="26"/>
        <v>73.4268</v>
      </c>
      <c r="J295" s="82"/>
    </row>
    <row r="296" spans="1:10" x14ac:dyDescent="0.3">
      <c r="A296" s="134"/>
      <c r="B296" s="67" t="s">
        <v>106</v>
      </c>
      <c r="C296" s="68" t="s">
        <v>107</v>
      </c>
      <c r="D296" s="26" t="s">
        <v>108</v>
      </c>
      <c r="E296" s="71" t="s">
        <v>109</v>
      </c>
      <c r="F296" s="6">
        <v>106.38</v>
      </c>
      <c r="G296" s="71">
        <v>0.4</v>
      </c>
      <c r="H296" s="71">
        <f t="shared" ref="H296" si="27">G296*F296</f>
        <v>42.552</v>
      </c>
      <c r="J296" s="82"/>
    </row>
    <row r="297" spans="1:10" ht="34.5" x14ac:dyDescent="0.3">
      <c r="A297" s="134"/>
      <c r="B297" s="67" t="s">
        <v>110</v>
      </c>
      <c r="C297" s="68" t="s">
        <v>111</v>
      </c>
      <c r="D297" s="26" t="s">
        <v>108</v>
      </c>
      <c r="E297" s="71" t="s">
        <v>109</v>
      </c>
      <c r="F297" s="6">
        <v>19.75</v>
      </c>
      <c r="G297" s="71">
        <v>0.48199999999999998</v>
      </c>
      <c r="H297" s="71">
        <f t="shared" ref="H297" si="28">G297*F297</f>
        <v>9.519499999999999</v>
      </c>
      <c r="J297" s="82"/>
    </row>
    <row r="298" spans="1:10" ht="34.5" x14ac:dyDescent="0.3">
      <c r="A298" s="73">
        <v>5</v>
      </c>
      <c r="B298" s="68" t="s">
        <v>298</v>
      </c>
      <c r="C298" s="68" t="s">
        <v>299</v>
      </c>
      <c r="D298" s="54" t="s">
        <v>287</v>
      </c>
      <c r="E298" s="71" t="s">
        <v>26</v>
      </c>
      <c r="F298" s="6">
        <v>1.1100000000000001</v>
      </c>
      <c r="G298" s="71">
        <v>88.527000000000001</v>
      </c>
      <c r="H298" s="71">
        <f t="shared" si="26"/>
        <v>98.264970000000005</v>
      </c>
      <c r="J298" s="82"/>
    </row>
    <row r="299" spans="1:10" x14ac:dyDescent="0.3">
      <c r="A299" s="126">
        <v>6</v>
      </c>
      <c r="B299" s="28" t="s">
        <v>112</v>
      </c>
      <c r="C299" s="68" t="s">
        <v>113</v>
      </c>
      <c r="D299" s="56"/>
      <c r="E299" s="68"/>
      <c r="F299" s="6"/>
      <c r="G299" s="71"/>
      <c r="H299" s="71"/>
      <c r="J299" s="82"/>
    </row>
    <row r="300" spans="1:10" ht="19.5" x14ac:dyDescent="0.3">
      <c r="A300" s="126"/>
      <c r="B300" s="28" t="s">
        <v>300</v>
      </c>
      <c r="C300" s="68" t="s">
        <v>301</v>
      </c>
      <c r="D300" s="58" t="s">
        <v>33</v>
      </c>
      <c r="E300" s="71" t="s">
        <v>28</v>
      </c>
      <c r="F300" s="6">
        <v>13.4</v>
      </c>
      <c r="G300" s="71">
        <v>1.35</v>
      </c>
      <c r="H300" s="71">
        <f t="shared" si="26"/>
        <v>18.090000000000003</v>
      </c>
      <c r="J300" s="82"/>
    </row>
    <row r="301" spans="1:10" ht="17.45" customHeight="1" x14ac:dyDescent="0.3">
      <c r="A301" s="74">
        <v>7</v>
      </c>
      <c r="B301" s="75" t="s">
        <v>308</v>
      </c>
      <c r="C301" s="70" t="s">
        <v>309</v>
      </c>
      <c r="D301" s="26" t="s">
        <v>108</v>
      </c>
      <c r="E301" s="71" t="s">
        <v>109</v>
      </c>
      <c r="F301" s="6">
        <v>833.14</v>
      </c>
      <c r="G301" s="71">
        <v>0.84</v>
      </c>
      <c r="H301" s="71">
        <f t="shared" ref="H301:H302" si="29">G301*F301</f>
        <v>699.83759999999995</v>
      </c>
      <c r="J301" s="82"/>
    </row>
    <row r="302" spans="1:10" ht="34.5" x14ac:dyDescent="0.3">
      <c r="A302" s="72">
        <v>8</v>
      </c>
      <c r="B302" s="68" t="s">
        <v>302</v>
      </c>
      <c r="C302" s="68" t="s">
        <v>303</v>
      </c>
      <c r="D302" s="71" t="s">
        <v>108</v>
      </c>
      <c r="E302" s="71" t="s">
        <v>109</v>
      </c>
      <c r="F302" s="6">
        <v>81.975999999999999</v>
      </c>
      <c r="G302" s="71">
        <v>1.0129999999999999</v>
      </c>
      <c r="H302" s="71">
        <f t="shared" si="29"/>
        <v>83.041687999999994</v>
      </c>
      <c r="J302" s="82"/>
    </row>
    <row r="303" spans="1:10" x14ac:dyDescent="0.3">
      <c r="A303" s="132">
        <v>9</v>
      </c>
      <c r="B303" s="77" t="s">
        <v>117</v>
      </c>
      <c r="C303" s="77" t="s">
        <v>118</v>
      </c>
      <c r="D303" s="54"/>
      <c r="E303" s="71"/>
      <c r="F303" s="6"/>
      <c r="G303" s="71"/>
      <c r="H303" s="71"/>
      <c r="J303" s="82"/>
    </row>
    <row r="304" spans="1:10" ht="19.5" x14ac:dyDescent="0.3">
      <c r="A304" s="132"/>
      <c r="B304" s="77" t="s">
        <v>119</v>
      </c>
      <c r="C304" s="77" t="s">
        <v>120</v>
      </c>
      <c r="D304" s="54" t="s">
        <v>287</v>
      </c>
      <c r="E304" s="71" t="s">
        <v>26</v>
      </c>
      <c r="F304" s="6">
        <v>3</v>
      </c>
      <c r="G304" s="71">
        <v>1</v>
      </c>
      <c r="H304" s="71">
        <f t="shared" si="26"/>
        <v>3</v>
      </c>
      <c r="J304" s="82"/>
    </row>
    <row r="305" spans="1:10" ht="34.5" x14ac:dyDescent="0.3">
      <c r="A305" s="74">
        <v>10</v>
      </c>
      <c r="B305" s="77" t="s">
        <v>310</v>
      </c>
      <c r="C305" s="77" t="s">
        <v>311</v>
      </c>
      <c r="D305" s="54" t="s">
        <v>12</v>
      </c>
      <c r="E305" s="71" t="s">
        <v>11</v>
      </c>
      <c r="F305" s="6">
        <v>10</v>
      </c>
      <c r="G305" s="71">
        <v>2.129</v>
      </c>
      <c r="H305" s="71">
        <f t="shared" si="26"/>
        <v>21.29</v>
      </c>
      <c r="J305" s="82"/>
    </row>
    <row r="306" spans="1:10" ht="36.6" customHeight="1" x14ac:dyDescent="0.3">
      <c r="A306" s="128" t="s">
        <v>241</v>
      </c>
      <c r="B306" s="129"/>
      <c r="C306" s="129"/>
      <c r="D306" s="129"/>
      <c r="E306" s="129"/>
      <c r="F306" s="129"/>
      <c r="G306" s="129"/>
      <c r="H306" s="42">
        <f>SUM(H7:H305)</f>
        <v>254647.07120499978</v>
      </c>
    </row>
    <row r="307" spans="1:10" ht="14.25" customHeight="1" x14ac:dyDescent="0.3">
      <c r="A307" s="122"/>
      <c r="B307" s="123"/>
      <c r="C307" s="123"/>
      <c r="D307" s="122"/>
      <c r="E307" s="124"/>
      <c r="F307" s="125"/>
      <c r="G307" s="122"/>
      <c r="H307" s="122"/>
    </row>
    <row r="308" spans="1:10" ht="24" customHeight="1" x14ac:dyDescent="0.3">
      <c r="C308" s="18" t="s">
        <v>34</v>
      </c>
      <c r="D308" s="17"/>
      <c r="E308" s="17"/>
      <c r="F308" s="19"/>
      <c r="G308" s="20"/>
    </row>
    <row r="309" spans="1:10" x14ac:dyDescent="0.3">
      <c r="C309" s="18"/>
      <c r="D309" s="20"/>
      <c r="E309" s="20"/>
      <c r="F309" s="19"/>
      <c r="G309" s="20"/>
    </row>
    <row r="310" spans="1:10" ht="20.100000000000001" customHeight="1" x14ac:dyDescent="0.3">
      <c r="A310" s="21"/>
      <c r="F310" s="19"/>
      <c r="G310" s="20"/>
    </row>
    <row r="311" spans="1:10" ht="27" customHeight="1" x14ac:dyDescent="0.3">
      <c r="G311" s="83"/>
      <c r="H311" s="83"/>
    </row>
    <row r="312" spans="1:10" ht="20.100000000000001" customHeight="1" x14ac:dyDescent="0.3"/>
    <row r="313" spans="1:10" ht="20.100000000000001" customHeight="1" x14ac:dyDescent="0.3"/>
    <row r="314" spans="1:10" ht="20.100000000000001" customHeight="1" x14ac:dyDescent="0.3"/>
    <row r="315" spans="1:10" ht="20.100000000000001" customHeight="1" x14ac:dyDescent="0.3"/>
    <row r="316" spans="1:10" ht="20.100000000000001" customHeight="1" x14ac:dyDescent="0.3"/>
    <row r="317" spans="1:10" ht="20.100000000000001" customHeight="1" x14ac:dyDescent="0.3"/>
    <row r="318" spans="1:10" ht="20.100000000000001" customHeight="1" x14ac:dyDescent="0.3"/>
    <row r="319" spans="1:10" ht="20.100000000000001" customHeight="1" x14ac:dyDescent="0.3"/>
    <row r="320" spans="1:10" ht="20.100000000000001" customHeight="1" x14ac:dyDescent="0.3">
      <c r="D320" s="2"/>
      <c r="E320" s="2"/>
    </row>
    <row r="321" spans="1:6" ht="20.100000000000001" customHeight="1" x14ac:dyDescent="0.3">
      <c r="D321" s="2"/>
      <c r="E321" s="2"/>
    </row>
    <row r="322" spans="1:6" ht="20.100000000000001" customHeight="1" x14ac:dyDescent="0.3">
      <c r="D322" s="2"/>
      <c r="E322" s="2"/>
      <c r="F322" s="9"/>
    </row>
    <row r="323" spans="1:6" ht="20.100000000000001" customHeight="1" x14ac:dyDescent="0.3">
      <c r="D323" s="2"/>
      <c r="E323" s="2"/>
      <c r="F323" s="9"/>
    </row>
    <row r="324" spans="1:6" ht="20.100000000000001" customHeight="1" x14ac:dyDescent="0.3">
      <c r="A324" s="2"/>
      <c r="D324" s="2"/>
      <c r="E324" s="2"/>
      <c r="F324" s="9"/>
    </row>
    <row r="325" spans="1:6" ht="20.100000000000001" customHeight="1" x14ac:dyDescent="0.3">
      <c r="A325" s="2"/>
      <c r="D325" s="2"/>
      <c r="E325" s="2"/>
      <c r="F325" s="9"/>
    </row>
    <row r="326" spans="1:6" ht="20.100000000000001" customHeight="1" x14ac:dyDescent="0.3">
      <c r="A326" s="2"/>
      <c r="D326" s="2"/>
      <c r="E326" s="2"/>
      <c r="F326" s="9"/>
    </row>
    <row r="327" spans="1:6" ht="20.100000000000001" customHeight="1" x14ac:dyDescent="0.3">
      <c r="A327" s="2"/>
      <c r="D327" s="2"/>
      <c r="E327" s="2"/>
      <c r="F327" s="9"/>
    </row>
    <row r="328" spans="1:6" ht="20.100000000000001" customHeight="1" x14ac:dyDescent="0.3">
      <c r="A328" s="2"/>
      <c r="D328" s="2"/>
      <c r="E328" s="2"/>
      <c r="F328" s="9"/>
    </row>
    <row r="329" spans="1:6" ht="20.100000000000001" customHeight="1" x14ac:dyDescent="0.3">
      <c r="A329" s="2"/>
      <c r="D329" s="2"/>
      <c r="E329" s="2"/>
      <c r="F329" s="9"/>
    </row>
    <row r="330" spans="1:6" ht="20.100000000000001" customHeight="1" x14ac:dyDescent="0.3">
      <c r="A330" s="2"/>
      <c r="D330" s="2"/>
      <c r="E330" s="2"/>
      <c r="F330" s="9"/>
    </row>
    <row r="331" spans="1:6" ht="20.100000000000001" customHeight="1" x14ac:dyDescent="0.3">
      <c r="A331" s="2"/>
      <c r="D331" s="2"/>
      <c r="E331" s="2"/>
      <c r="F331" s="9"/>
    </row>
    <row r="332" spans="1:6" ht="20.100000000000001" customHeight="1" x14ac:dyDescent="0.3">
      <c r="A332" s="2"/>
      <c r="D332" s="2"/>
      <c r="E332" s="2"/>
      <c r="F332" s="9"/>
    </row>
    <row r="333" spans="1:6" ht="20.100000000000001" customHeight="1" x14ac:dyDescent="0.3">
      <c r="A333" s="2"/>
      <c r="D333" s="2"/>
      <c r="E333" s="2"/>
      <c r="F333" s="9"/>
    </row>
    <row r="334" spans="1:6" ht="20.100000000000001" customHeight="1" x14ac:dyDescent="0.3">
      <c r="A334" s="2"/>
      <c r="D334" s="2"/>
      <c r="E334" s="2"/>
      <c r="F334" s="9"/>
    </row>
    <row r="335" spans="1:6" ht="20.100000000000001" customHeight="1" x14ac:dyDescent="0.3">
      <c r="A335" s="2"/>
      <c r="D335" s="2"/>
      <c r="E335" s="2"/>
      <c r="F335" s="9"/>
    </row>
    <row r="336" spans="1:6" ht="20.100000000000001" customHeight="1" x14ac:dyDescent="0.3">
      <c r="A336" s="2"/>
      <c r="D336" s="2"/>
      <c r="E336" s="2"/>
      <c r="F336" s="9"/>
    </row>
    <row r="337" spans="1:6" ht="20.100000000000001" customHeight="1" x14ac:dyDescent="0.3">
      <c r="A337" s="2"/>
      <c r="D337" s="2"/>
      <c r="E337" s="2"/>
      <c r="F337" s="9"/>
    </row>
    <row r="338" spans="1:6" ht="20.100000000000001" customHeight="1" x14ac:dyDescent="0.3">
      <c r="A338" s="2"/>
      <c r="D338" s="2"/>
      <c r="E338" s="2"/>
      <c r="F338" s="9"/>
    </row>
    <row r="339" spans="1:6" ht="20.100000000000001" customHeight="1" x14ac:dyDescent="0.3">
      <c r="A339" s="2"/>
      <c r="D339" s="2"/>
      <c r="E339" s="2"/>
      <c r="F339" s="9"/>
    </row>
    <row r="340" spans="1:6" ht="20.100000000000001" customHeight="1" x14ac:dyDescent="0.3">
      <c r="A340" s="2"/>
      <c r="D340" s="2"/>
      <c r="E340" s="2"/>
      <c r="F340" s="9"/>
    </row>
    <row r="341" spans="1:6" ht="20.100000000000001" customHeight="1" x14ac:dyDescent="0.3">
      <c r="A341" s="2"/>
      <c r="D341" s="2"/>
      <c r="E341" s="2"/>
      <c r="F341" s="9"/>
    </row>
    <row r="342" spans="1:6" ht="20.100000000000001" customHeight="1" x14ac:dyDescent="0.3">
      <c r="A342" s="2"/>
      <c r="D342" s="2"/>
      <c r="E342" s="2"/>
      <c r="F342" s="9"/>
    </row>
    <row r="343" spans="1:6" ht="20.100000000000001" customHeight="1" x14ac:dyDescent="0.3">
      <c r="A343" s="2"/>
      <c r="D343" s="2"/>
      <c r="E343" s="2"/>
      <c r="F343" s="9"/>
    </row>
    <row r="344" spans="1:6" ht="20.100000000000001" customHeight="1" x14ac:dyDescent="0.3">
      <c r="A344" s="2"/>
      <c r="D344" s="2"/>
      <c r="E344" s="2"/>
      <c r="F344" s="9"/>
    </row>
    <row r="345" spans="1:6" ht="20.100000000000001" customHeight="1" x14ac:dyDescent="0.3">
      <c r="A345" s="2"/>
      <c r="D345" s="2"/>
      <c r="E345" s="2"/>
      <c r="F345" s="9"/>
    </row>
    <row r="346" spans="1:6" ht="20.100000000000001" customHeight="1" x14ac:dyDescent="0.3">
      <c r="A346" s="2"/>
      <c r="D346" s="2"/>
      <c r="E346" s="2"/>
      <c r="F346" s="9"/>
    </row>
    <row r="347" spans="1:6" ht="20.100000000000001" customHeight="1" x14ac:dyDescent="0.3">
      <c r="A347" s="2"/>
      <c r="D347" s="2"/>
      <c r="E347" s="2"/>
      <c r="F347" s="9"/>
    </row>
    <row r="348" spans="1:6" ht="20.100000000000001" customHeight="1" x14ac:dyDescent="0.3">
      <c r="A348" s="2"/>
      <c r="D348" s="2"/>
      <c r="E348" s="2"/>
      <c r="F348" s="9"/>
    </row>
    <row r="349" spans="1:6" ht="20.100000000000001" customHeight="1" x14ac:dyDescent="0.3">
      <c r="A349" s="2"/>
      <c r="D349" s="2"/>
      <c r="E349" s="2"/>
      <c r="F349" s="9"/>
    </row>
    <row r="350" spans="1:6" ht="20.100000000000001" customHeight="1" x14ac:dyDescent="0.3">
      <c r="A350" s="2"/>
      <c r="D350" s="2"/>
      <c r="E350" s="2"/>
      <c r="F350" s="9"/>
    </row>
    <row r="351" spans="1:6" ht="20.100000000000001" customHeight="1" x14ac:dyDescent="0.3">
      <c r="A351" s="2"/>
      <c r="D351" s="2"/>
      <c r="E351" s="2"/>
      <c r="F351" s="9"/>
    </row>
    <row r="352" spans="1:6" ht="20.100000000000001" customHeight="1" x14ac:dyDescent="0.3">
      <c r="A352" s="2"/>
      <c r="D352" s="2"/>
      <c r="E352" s="2"/>
      <c r="F352" s="9"/>
    </row>
    <row r="353" spans="1:6" ht="20.100000000000001" customHeight="1" x14ac:dyDescent="0.3">
      <c r="A353" s="2"/>
      <c r="D353" s="2"/>
      <c r="E353" s="2"/>
      <c r="F353" s="9"/>
    </row>
    <row r="354" spans="1:6" ht="20.100000000000001" customHeight="1" x14ac:dyDescent="0.3">
      <c r="A354" s="2"/>
      <c r="D354" s="2"/>
      <c r="E354" s="2"/>
      <c r="F354" s="9"/>
    </row>
    <row r="355" spans="1:6" ht="20.100000000000001" customHeight="1" x14ac:dyDescent="0.3">
      <c r="A355" s="2"/>
      <c r="D355" s="2"/>
      <c r="E355" s="2"/>
      <c r="F355" s="9"/>
    </row>
    <row r="356" spans="1:6" ht="20.100000000000001" customHeight="1" x14ac:dyDescent="0.3">
      <c r="A356" s="2"/>
      <c r="D356" s="2"/>
      <c r="E356" s="2"/>
      <c r="F356" s="9"/>
    </row>
    <row r="357" spans="1:6" ht="20.100000000000001" customHeight="1" x14ac:dyDescent="0.3">
      <c r="A357" s="2"/>
      <c r="D357" s="2"/>
      <c r="E357" s="2"/>
      <c r="F357" s="9"/>
    </row>
    <row r="358" spans="1:6" ht="20.100000000000001" customHeight="1" x14ac:dyDescent="0.3">
      <c r="A358" s="2"/>
      <c r="D358" s="2"/>
      <c r="E358" s="2"/>
      <c r="F358" s="9"/>
    </row>
    <row r="359" spans="1:6" ht="20.100000000000001" customHeight="1" x14ac:dyDescent="0.3">
      <c r="A359" s="2"/>
      <c r="D359" s="2"/>
      <c r="E359" s="2"/>
      <c r="F359" s="9"/>
    </row>
    <row r="360" spans="1:6" ht="20.100000000000001" customHeight="1" x14ac:dyDescent="0.3">
      <c r="A360" s="2"/>
      <c r="D360" s="2"/>
      <c r="E360" s="2"/>
      <c r="F360" s="9"/>
    </row>
    <row r="361" spans="1:6" ht="20.100000000000001" customHeight="1" x14ac:dyDescent="0.3">
      <c r="A361" s="2"/>
      <c r="D361" s="2"/>
      <c r="E361" s="2"/>
      <c r="F361" s="9"/>
    </row>
    <row r="362" spans="1:6" ht="20.100000000000001" customHeight="1" x14ac:dyDescent="0.3">
      <c r="A362" s="2"/>
      <c r="D362" s="2"/>
      <c r="E362" s="2"/>
      <c r="F362" s="9"/>
    </row>
    <row r="363" spans="1:6" ht="20.100000000000001" customHeight="1" x14ac:dyDescent="0.3">
      <c r="A363" s="2"/>
      <c r="D363" s="2"/>
      <c r="E363" s="2"/>
      <c r="F363" s="9"/>
    </row>
    <row r="364" spans="1:6" ht="20.100000000000001" customHeight="1" x14ac:dyDescent="0.3">
      <c r="A364" s="2"/>
      <c r="D364" s="2"/>
      <c r="E364" s="2"/>
      <c r="F364" s="9"/>
    </row>
    <row r="365" spans="1:6" ht="20.100000000000001" customHeight="1" x14ac:dyDescent="0.3">
      <c r="A365" s="2"/>
      <c r="D365" s="2"/>
      <c r="E365" s="2"/>
      <c r="F365" s="9"/>
    </row>
    <row r="366" spans="1:6" ht="20.100000000000001" customHeight="1" x14ac:dyDescent="0.3">
      <c r="A366" s="2"/>
      <c r="D366" s="2"/>
      <c r="E366" s="2"/>
      <c r="F366" s="9"/>
    </row>
    <row r="367" spans="1:6" ht="20.100000000000001" customHeight="1" x14ac:dyDescent="0.3">
      <c r="A367" s="2"/>
      <c r="D367" s="2"/>
      <c r="E367" s="2"/>
      <c r="F367" s="9"/>
    </row>
    <row r="368" spans="1:6" ht="20.100000000000001" customHeight="1" x14ac:dyDescent="0.3">
      <c r="A368" s="2"/>
      <c r="D368" s="2"/>
      <c r="E368" s="2"/>
      <c r="F368" s="9"/>
    </row>
    <row r="369" spans="1:6" ht="20.100000000000001" customHeight="1" x14ac:dyDescent="0.3">
      <c r="A369" s="2"/>
      <c r="D369" s="2"/>
      <c r="E369" s="2"/>
      <c r="F369" s="9"/>
    </row>
    <row r="370" spans="1:6" ht="20.100000000000001" customHeight="1" x14ac:dyDescent="0.3">
      <c r="A370" s="2"/>
      <c r="D370" s="2"/>
      <c r="E370" s="2"/>
      <c r="F370" s="9"/>
    </row>
    <row r="371" spans="1:6" ht="20.100000000000001" customHeight="1" x14ac:dyDescent="0.3">
      <c r="A371" s="2"/>
      <c r="D371" s="2"/>
      <c r="E371" s="2"/>
      <c r="F371" s="9"/>
    </row>
    <row r="372" spans="1:6" ht="20.100000000000001" customHeight="1" x14ac:dyDescent="0.3">
      <c r="A372" s="2"/>
      <c r="D372" s="2"/>
      <c r="E372" s="2"/>
      <c r="F372" s="9"/>
    </row>
    <row r="373" spans="1:6" ht="20.100000000000001" customHeight="1" x14ac:dyDescent="0.3">
      <c r="A373" s="2"/>
      <c r="D373" s="2"/>
      <c r="E373" s="2"/>
      <c r="F373" s="9"/>
    </row>
    <row r="374" spans="1:6" ht="20.100000000000001" customHeight="1" x14ac:dyDescent="0.3">
      <c r="A374" s="2"/>
      <c r="D374" s="2"/>
      <c r="E374" s="2"/>
      <c r="F374" s="9"/>
    </row>
    <row r="375" spans="1:6" ht="20.100000000000001" customHeight="1" x14ac:dyDescent="0.3">
      <c r="A375" s="2"/>
      <c r="D375" s="2"/>
      <c r="E375" s="2"/>
      <c r="F375" s="9"/>
    </row>
    <row r="376" spans="1:6" ht="20.100000000000001" customHeight="1" x14ac:dyDescent="0.3">
      <c r="A376" s="2"/>
      <c r="D376" s="2"/>
      <c r="E376" s="2"/>
      <c r="F376" s="9"/>
    </row>
    <row r="377" spans="1:6" ht="20.100000000000001" customHeight="1" x14ac:dyDescent="0.3">
      <c r="A377" s="2"/>
      <c r="D377" s="2"/>
      <c r="E377" s="2"/>
      <c r="F377" s="9"/>
    </row>
    <row r="378" spans="1:6" ht="20.100000000000001" customHeight="1" x14ac:dyDescent="0.3">
      <c r="A378" s="2"/>
      <c r="D378" s="2"/>
      <c r="E378" s="2"/>
      <c r="F378" s="9"/>
    </row>
    <row r="379" spans="1:6" ht="20.100000000000001" customHeight="1" x14ac:dyDescent="0.3">
      <c r="A379" s="2"/>
      <c r="D379" s="2"/>
      <c r="E379" s="2"/>
      <c r="F379" s="9"/>
    </row>
    <row r="380" spans="1:6" ht="20.100000000000001" customHeight="1" x14ac:dyDescent="0.3">
      <c r="A380" s="2"/>
      <c r="D380" s="2"/>
      <c r="E380" s="2"/>
      <c r="F380" s="9"/>
    </row>
    <row r="381" spans="1:6" ht="20.100000000000001" customHeight="1" x14ac:dyDescent="0.3">
      <c r="A381" s="2"/>
      <c r="D381" s="2"/>
      <c r="E381" s="2"/>
      <c r="F381" s="9"/>
    </row>
    <row r="382" spans="1:6" ht="20.100000000000001" customHeight="1" x14ac:dyDescent="0.3">
      <c r="A382" s="2"/>
      <c r="D382" s="2"/>
      <c r="E382" s="2"/>
      <c r="F382" s="9"/>
    </row>
    <row r="383" spans="1:6" ht="20.100000000000001" customHeight="1" x14ac:dyDescent="0.3">
      <c r="A383" s="2"/>
      <c r="D383" s="2"/>
      <c r="E383" s="2"/>
      <c r="F383" s="9"/>
    </row>
    <row r="384" spans="1:6" ht="20.100000000000001" customHeight="1" x14ac:dyDescent="0.3">
      <c r="A384" s="2"/>
      <c r="D384" s="2"/>
      <c r="E384" s="2"/>
      <c r="F384" s="9"/>
    </row>
    <row r="385" spans="1:6" ht="20.100000000000001" customHeight="1" x14ac:dyDescent="0.3">
      <c r="A385" s="2"/>
      <c r="D385" s="2"/>
      <c r="E385" s="2"/>
      <c r="F385" s="9"/>
    </row>
    <row r="386" spans="1:6" ht="20.100000000000001" customHeight="1" x14ac:dyDescent="0.3">
      <c r="A386" s="2"/>
      <c r="D386" s="2"/>
      <c r="E386" s="2"/>
      <c r="F386" s="9"/>
    </row>
    <row r="387" spans="1:6" ht="20.100000000000001" customHeight="1" x14ac:dyDescent="0.3">
      <c r="A387" s="2"/>
      <c r="D387" s="2"/>
      <c r="E387" s="2"/>
      <c r="F387" s="9"/>
    </row>
    <row r="388" spans="1:6" ht="20.100000000000001" customHeight="1" x14ac:dyDescent="0.3">
      <c r="A388" s="2"/>
      <c r="D388" s="2"/>
      <c r="E388" s="2"/>
      <c r="F388" s="9"/>
    </row>
    <row r="389" spans="1:6" ht="20.100000000000001" customHeight="1" x14ac:dyDescent="0.3">
      <c r="A389" s="2"/>
      <c r="D389" s="2"/>
      <c r="E389" s="2"/>
      <c r="F389" s="9"/>
    </row>
    <row r="390" spans="1:6" ht="20.100000000000001" customHeight="1" x14ac:dyDescent="0.3">
      <c r="A390" s="2"/>
      <c r="D390" s="2"/>
      <c r="E390" s="2"/>
      <c r="F390" s="9"/>
    </row>
    <row r="391" spans="1:6" ht="20.100000000000001" customHeight="1" x14ac:dyDescent="0.3">
      <c r="A391" s="2"/>
      <c r="D391" s="2"/>
      <c r="E391" s="2"/>
      <c r="F391" s="9"/>
    </row>
    <row r="392" spans="1:6" ht="20.100000000000001" customHeight="1" x14ac:dyDescent="0.3">
      <c r="A392" s="2"/>
      <c r="D392" s="2"/>
      <c r="E392" s="2"/>
      <c r="F392" s="9"/>
    </row>
    <row r="393" spans="1:6" ht="20.100000000000001" customHeight="1" x14ac:dyDescent="0.3">
      <c r="A393" s="2"/>
      <c r="D393" s="2"/>
      <c r="E393" s="2"/>
      <c r="F393" s="9"/>
    </row>
    <row r="394" spans="1:6" ht="20.100000000000001" customHeight="1" x14ac:dyDescent="0.3">
      <c r="A394" s="2"/>
      <c r="D394" s="2"/>
      <c r="E394" s="2"/>
      <c r="F394" s="9"/>
    </row>
    <row r="395" spans="1:6" ht="20.100000000000001" customHeight="1" x14ac:dyDescent="0.3">
      <c r="A395" s="2"/>
      <c r="D395" s="2"/>
      <c r="E395" s="2"/>
      <c r="F395" s="9"/>
    </row>
    <row r="396" spans="1:6" ht="20.100000000000001" customHeight="1" x14ac:dyDescent="0.3">
      <c r="A396" s="2"/>
      <c r="D396" s="2"/>
      <c r="E396" s="2"/>
      <c r="F396" s="9"/>
    </row>
    <row r="397" spans="1:6" ht="20.100000000000001" customHeight="1" x14ac:dyDescent="0.3">
      <c r="A397" s="2"/>
      <c r="D397" s="2"/>
      <c r="E397" s="2"/>
      <c r="F397" s="9"/>
    </row>
    <row r="398" spans="1:6" ht="20.100000000000001" customHeight="1" x14ac:dyDescent="0.3">
      <c r="A398" s="2"/>
      <c r="D398" s="2"/>
      <c r="E398" s="2"/>
      <c r="F398" s="9"/>
    </row>
    <row r="399" spans="1:6" ht="20.100000000000001" customHeight="1" x14ac:dyDescent="0.3">
      <c r="A399" s="2"/>
      <c r="D399" s="2"/>
      <c r="E399" s="2"/>
      <c r="F399" s="9"/>
    </row>
    <row r="400" spans="1:6" ht="20.100000000000001" customHeight="1" x14ac:dyDescent="0.3">
      <c r="A400" s="2"/>
      <c r="D400" s="2"/>
      <c r="E400" s="2"/>
      <c r="F400" s="9"/>
    </row>
    <row r="401" spans="1:6" ht="20.100000000000001" customHeight="1" x14ac:dyDescent="0.3">
      <c r="A401" s="2"/>
      <c r="D401" s="2"/>
      <c r="E401" s="2"/>
      <c r="F401" s="9"/>
    </row>
    <row r="402" spans="1:6" ht="20.100000000000001" customHeight="1" x14ac:dyDescent="0.3">
      <c r="A402" s="2"/>
      <c r="D402" s="2"/>
      <c r="E402" s="2"/>
      <c r="F402" s="9"/>
    </row>
    <row r="403" spans="1:6" ht="20.100000000000001" customHeight="1" x14ac:dyDescent="0.3">
      <c r="A403" s="2"/>
      <c r="D403" s="2"/>
      <c r="E403" s="2"/>
      <c r="F403" s="9"/>
    </row>
    <row r="404" spans="1:6" ht="20.100000000000001" customHeight="1" x14ac:dyDescent="0.3">
      <c r="A404" s="2"/>
      <c r="D404" s="2"/>
      <c r="E404" s="2"/>
      <c r="F404" s="9"/>
    </row>
    <row r="405" spans="1:6" ht="20.100000000000001" customHeight="1" x14ac:dyDescent="0.3">
      <c r="A405" s="2"/>
      <c r="D405" s="2"/>
      <c r="E405" s="2"/>
      <c r="F405" s="9"/>
    </row>
    <row r="406" spans="1:6" ht="20.100000000000001" customHeight="1" x14ac:dyDescent="0.3">
      <c r="A406" s="2"/>
      <c r="D406" s="2"/>
      <c r="E406" s="2"/>
      <c r="F406" s="9"/>
    </row>
    <row r="407" spans="1:6" ht="20.100000000000001" customHeight="1" x14ac:dyDescent="0.3">
      <c r="A407" s="2"/>
      <c r="D407" s="2"/>
      <c r="E407" s="2"/>
      <c r="F407" s="9"/>
    </row>
    <row r="408" spans="1:6" ht="20.100000000000001" customHeight="1" x14ac:dyDescent="0.3">
      <c r="A408" s="2"/>
      <c r="D408" s="2"/>
      <c r="E408" s="2"/>
      <c r="F408" s="9"/>
    </row>
    <row r="409" spans="1:6" ht="20.100000000000001" customHeight="1" x14ac:dyDescent="0.3">
      <c r="A409" s="2"/>
      <c r="D409" s="2"/>
      <c r="E409" s="2"/>
      <c r="F409" s="9"/>
    </row>
    <row r="410" spans="1:6" ht="20.100000000000001" customHeight="1" x14ac:dyDescent="0.3">
      <c r="A410" s="2"/>
      <c r="D410" s="2"/>
      <c r="E410" s="2"/>
      <c r="F410" s="9"/>
    </row>
    <row r="411" spans="1:6" ht="20.100000000000001" customHeight="1" x14ac:dyDescent="0.3">
      <c r="A411" s="2"/>
      <c r="D411" s="2"/>
      <c r="E411" s="2"/>
      <c r="F411" s="9"/>
    </row>
    <row r="412" spans="1:6" ht="20.100000000000001" customHeight="1" x14ac:dyDescent="0.3">
      <c r="A412" s="2"/>
      <c r="D412" s="2"/>
      <c r="E412" s="2"/>
      <c r="F412" s="9"/>
    </row>
    <row r="413" spans="1:6" ht="20.100000000000001" customHeight="1" x14ac:dyDescent="0.3">
      <c r="A413" s="2"/>
      <c r="D413" s="2"/>
      <c r="E413" s="2"/>
      <c r="F413" s="9"/>
    </row>
    <row r="414" spans="1:6" ht="20.100000000000001" customHeight="1" x14ac:dyDescent="0.3">
      <c r="A414" s="2"/>
      <c r="D414" s="2"/>
      <c r="E414" s="2"/>
      <c r="F414" s="9"/>
    </row>
    <row r="415" spans="1:6" ht="20.100000000000001" customHeight="1" x14ac:dyDescent="0.3">
      <c r="A415" s="2"/>
      <c r="D415" s="2"/>
      <c r="E415" s="2"/>
      <c r="F415" s="9"/>
    </row>
    <row r="416" spans="1:6" ht="20.100000000000001" customHeight="1" x14ac:dyDescent="0.3">
      <c r="A416" s="2"/>
      <c r="D416" s="2"/>
      <c r="E416" s="2"/>
      <c r="F416" s="9"/>
    </row>
    <row r="417" spans="1:6" ht="20.100000000000001" customHeight="1" x14ac:dyDescent="0.3">
      <c r="A417" s="2"/>
      <c r="D417" s="2"/>
      <c r="E417" s="2"/>
      <c r="F417" s="9"/>
    </row>
    <row r="418" spans="1:6" ht="20.100000000000001" customHeight="1" x14ac:dyDescent="0.3">
      <c r="A418" s="2"/>
      <c r="D418" s="2"/>
      <c r="E418" s="2"/>
      <c r="F418" s="9"/>
    </row>
    <row r="419" spans="1:6" ht="20.100000000000001" customHeight="1" x14ac:dyDescent="0.3">
      <c r="A419" s="2"/>
      <c r="D419" s="2"/>
      <c r="E419" s="2"/>
      <c r="F419" s="9"/>
    </row>
    <row r="420" spans="1:6" ht="20.100000000000001" customHeight="1" x14ac:dyDescent="0.3">
      <c r="A420" s="2"/>
      <c r="D420" s="2"/>
      <c r="E420" s="2"/>
      <c r="F420" s="9"/>
    </row>
    <row r="421" spans="1:6" ht="20.100000000000001" customHeight="1" x14ac:dyDescent="0.3">
      <c r="A421" s="2"/>
      <c r="D421" s="2"/>
      <c r="E421" s="2"/>
      <c r="F421" s="9"/>
    </row>
    <row r="422" spans="1:6" ht="20.100000000000001" customHeight="1" x14ac:dyDescent="0.3">
      <c r="A422" s="2"/>
      <c r="D422" s="2"/>
      <c r="E422" s="2"/>
      <c r="F422" s="9"/>
    </row>
    <row r="423" spans="1:6" ht="20.100000000000001" customHeight="1" x14ac:dyDescent="0.3">
      <c r="A423" s="2"/>
      <c r="D423" s="2"/>
      <c r="E423" s="2"/>
      <c r="F423" s="9"/>
    </row>
    <row r="424" spans="1:6" ht="20.100000000000001" customHeight="1" x14ac:dyDescent="0.3">
      <c r="A424" s="2"/>
      <c r="D424" s="2"/>
      <c r="E424" s="2"/>
      <c r="F424" s="9"/>
    </row>
    <row r="425" spans="1:6" ht="20.100000000000001" customHeight="1" x14ac:dyDescent="0.3">
      <c r="A425" s="2"/>
      <c r="D425" s="2"/>
      <c r="E425" s="2"/>
      <c r="F425" s="9"/>
    </row>
    <row r="426" spans="1:6" ht="20.100000000000001" customHeight="1" x14ac:dyDescent="0.3">
      <c r="A426" s="2"/>
      <c r="D426" s="2"/>
      <c r="E426" s="2"/>
      <c r="F426" s="9"/>
    </row>
    <row r="427" spans="1:6" ht="20.100000000000001" customHeight="1" x14ac:dyDescent="0.3">
      <c r="A427" s="2"/>
      <c r="D427" s="2"/>
      <c r="E427" s="2"/>
      <c r="F427" s="9"/>
    </row>
    <row r="428" spans="1:6" ht="20.100000000000001" customHeight="1" x14ac:dyDescent="0.3">
      <c r="A428" s="2"/>
      <c r="D428" s="2"/>
      <c r="E428" s="2"/>
      <c r="F428" s="9"/>
    </row>
    <row r="429" spans="1:6" ht="20.100000000000001" customHeight="1" x14ac:dyDescent="0.3">
      <c r="A429" s="2"/>
      <c r="D429" s="2"/>
      <c r="E429" s="2"/>
      <c r="F429" s="9"/>
    </row>
    <row r="430" spans="1:6" ht="20.100000000000001" customHeight="1" x14ac:dyDescent="0.3">
      <c r="A430" s="2"/>
      <c r="D430" s="2"/>
      <c r="E430" s="2"/>
      <c r="F430" s="9"/>
    </row>
    <row r="431" spans="1:6" ht="20.100000000000001" customHeight="1" x14ac:dyDescent="0.3">
      <c r="A431" s="2"/>
      <c r="D431" s="2"/>
      <c r="E431" s="2"/>
      <c r="F431" s="9"/>
    </row>
    <row r="432" spans="1:6" ht="20.100000000000001" customHeight="1" x14ac:dyDescent="0.3">
      <c r="A432" s="2"/>
      <c r="D432" s="2"/>
      <c r="E432" s="2"/>
      <c r="F432" s="9"/>
    </row>
    <row r="433" spans="1:6" ht="20.100000000000001" customHeight="1" x14ac:dyDescent="0.3">
      <c r="A433" s="2"/>
      <c r="D433" s="2"/>
      <c r="E433" s="2"/>
      <c r="F433" s="9"/>
    </row>
    <row r="434" spans="1:6" ht="20.100000000000001" customHeight="1" x14ac:dyDescent="0.3">
      <c r="A434" s="2"/>
      <c r="D434" s="2"/>
      <c r="E434" s="2"/>
      <c r="F434" s="9"/>
    </row>
    <row r="435" spans="1:6" ht="20.100000000000001" customHeight="1" x14ac:dyDescent="0.3">
      <c r="A435" s="2"/>
      <c r="D435" s="2"/>
      <c r="E435" s="2"/>
      <c r="F435" s="9"/>
    </row>
    <row r="436" spans="1:6" ht="20.100000000000001" customHeight="1" x14ac:dyDescent="0.3">
      <c r="A436" s="2"/>
      <c r="D436" s="2"/>
      <c r="E436" s="2"/>
      <c r="F436" s="9"/>
    </row>
    <row r="437" spans="1:6" ht="20.100000000000001" customHeight="1" x14ac:dyDescent="0.3">
      <c r="A437" s="2"/>
      <c r="D437" s="2"/>
      <c r="E437" s="2"/>
      <c r="F437" s="9"/>
    </row>
    <row r="438" spans="1:6" ht="20.100000000000001" customHeight="1" x14ac:dyDescent="0.3">
      <c r="A438" s="2"/>
      <c r="D438" s="2"/>
      <c r="E438" s="2"/>
      <c r="F438" s="9"/>
    </row>
    <row r="439" spans="1:6" ht="20.100000000000001" customHeight="1" x14ac:dyDescent="0.3">
      <c r="A439" s="2"/>
      <c r="D439" s="2"/>
      <c r="E439" s="2"/>
      <c r="F439" s="9"/>
    </row>
    <row r="440" spans="1:6" ht="20.100000000000001" customHeight="1" x14ac:dyDescent="0.3">
      <c r="A440" s="2"/>
      <c r="D440" s="2"/>
      <c r="E440" s="2"/>
      <c r="F440" s="9"/>
    </row>
    <row r="441" spans="1:6" ht="20.100000000000001" customHeight="1" x14ac:dyDescent="0.3">
      <c r="A441" s="2"/>
      <c r="D441" s="2"/>
      <c r="E441" s="2"/>
      <c r="F441" s="9"/>
    </row>
    <row r="442" spans="1:6" ht="20.100000000000001" customHeight="1" x14ac:dyDescent="0.3">
      <c r="A442" s="2"/>
      <c r="D442" s="2"/>
      <c r="E442" s="2"/>
      <c r="F442" s="9"/>
    </row>
    <row r="443" spans="1:6" ht="20.100000000000001" customHeight="1" x14ac:dyDescent="0.3">
      <c r="A443" s="2"/>
      <c r="D443" s="2"/>
      <c r="E443" s="2"/>
      <c r="F443" s="9"/>
    </row>
    <row r="444" spans="1:6" ht="20.100000000000001" customHeight="1" x14ac:dyDescent="0.3">
      <c r="A444" s="2"/>
      <c r="D444" s="2"/>
      <c r="E444" s="2"/>
      <c r="F444" s="9"/>
    </row>
    <row r="445" spans="1:6" ht="20.100000000000001" customHeight="1" x14ac:dyDescent="0.3">
      <c r="A445" s="2"/>
      <c r="D445" s="2"/>
      <c r="E445" s="2"/>
      <c r="F445" s="9"/>
    </row>
    <row r="446" spans="1:6" ht="20.100000000000001" customHeight="1" x14ac:dyDescent="0.3">
      <c r="A446" s="2"/>
      <c r="D446" s="2"/>
      <c r="E446" s="2"/>
      <c r="F446" s="9"/>
    </row>
    <row r="447" spans="1:6" ht="20.100000000000001" customHeight="1" x14ac:dyDescent="0.3">
      <c r="A447" s="2"/>
      <c r="D447" s="2"/>
      <c r="E447" s="2"/>
      <c r="F447" s="9"/>
    </row>
    <row r="448" spans="1:6" ht="20.100000000000001" customHeight="1" x14ac:dyDescent="0.3">
      <c r="A448" s="2"/>
      <c r="D448" s="2"/>
      <c r="E448" s="2"/>
      <c r="F448" s="9"/>
    </row>
    <row r="449" spans="1:6" ht="20.100000000000001" customHeight="1" x14ac:dyDescent="0.3">
      <c r="A449" s="2"/>
      <c r="D449" s="2"/>
      <c r="E449" s="2"/>
      <c r="F449" s="9"/>
    </row>
    <row r="450" spans="1:6" ht="20.100000000000001" customHeight="1" x14ac:dyDescent="0.3">
      <c r="A450" s="2"/>
      <c r="D450" s="2"/>
      <c r="E450" s="2"/>
      <c r="F450" s="9"/>
    </row>
    <row r="451" spans="1:6" ht="20.100000000000001" customHeight="1" x14ac:dyDescent="0.3">
      <c r="A451" s="2"/>
      <c r="D451" s="2"/>
      <c r="E451" s="2"/>
      <c r="F451" s="9"/>
    </row>
    <row r="452" spans="1:6" ht="20.100000000000001" customHeight="1" x14ac:dyDescent="0.3">
      <c r="A452" s="2"/>
      <c r="D452" s="2"/>
      <c r="E452" s="2"/>
      <c r="F452" s="9"/>
    </row>
    <row r="453" spans="1:6" ht="20.100000000000001" customHeight="1" x14ac:dyDescent="0.3">
      <c r="A453" s="2"/>
      <c r="D453" s="2"/>
      <c r="E453" s="2"/>
      <c r="F453" s="9"/>
    </row>
    <row r="454" spans="1:6" ht="20.100000000000001" customHeight="1" x14ac:dyDescent="0.3">
      <c r="A454" s="2"/>
      <c r="D454" s="2"/>
      <c r="E454" s="2"/>
      <c r="F454" s="9"/>
    </row>
    <row r="455" spans="1:6" ht="20.100000000000001" customHeight="1" x14ac:dyDescent="0.3">
      <c r="A455" s="2"/>
      <c r="D455" s="2"/>
      <c r="E455" s="2"/>
      <c r="F455" s="9"/>
    </row>
    <row r="456" spans="1:6" ht="20.100000000000001" customHeight="1" x14ac:dyDescent="0.3">
      <c r="A456" s="2"/>
      <c r="D456" s="2"/>
      <c r="E456" s="2"/>
      <c r="F456" s="9"/>
    </row>
    <row r="457" spans="1:6" ht="20.100000000000001" customHeight="1" x14ac:dyDescent="0.3">
      <c r="A457" s="2"/>
      <c r="D457" s="2"/>
      <c r="E457" s="2"/>
      <c r="F457" s="9"/>
    </row>
    <row r="458" spans="1:6" ht="20.100000000000001" customHeight="1" x14ac:dyDescent="0.3">
      <c r="A458" s="2"/>
      <c r="D458" s="2"/>
      <c r="E458" s="2"/>
      <c r="F458" s="9"/>
    </row>
    <row r="459" spans="1:6" ht="20.100000000000001" customHeight="1" x14ac:dyDescent="0.3">
      <c r="A459" s="2"/>
      <c r="D459" s="2"/>
      <c r="E459" s="2"/>
      <c r="F459" s="9"/>
    </row>
    <row r="460" spans="1:6" ht="20.100000000000001" customHeight="1" x14ac:dyDescent="0.3">
      <c r="A460" s="2"/>
      <c r="D460" s="2"/>
      <c r="E460" s="2"/>
      <c r="F460" s="9"/>
    </row>
    <row r="461" spans="1:6" ht="20.100000000000001" customHeight="1" x14ac:dyDescent="0.3">
      <c r="A461" s="2"/>
      <c r="D461" s="2"/>
      <c r="E461" s="2"/>
      <c r="F461" s="9"/>
    </row>
    <row r="462" spans="1:6" ht="20.100000000000001" customHeight="1" x14ac:dyDescent="0.3">
      <c r="A462" s="2"/>
      <c r="D462" s="2"/>
      <c r="E462" s="2"/>
      <c r="F462" s="9"/>
    </row>
    <row r="463" spans="1:6" ht="20.100000000000001" customHeight="1" x14ac:dyDescent="0.3">
      <c r="A463" s="2"/>
      <c r="D463" s="2"/>
      <c r="E463" s="2"/>
      <c r="F463" s="9"/>
    </row>
    <row r="464" spans="1:6" ht="20.100000000000001" customHeight="1" x14ac:dyDescent="0.3">
      <c r="A464" s="2"/>
      <c r="D464" s="2"/>
      <c r="E464" s="2"/>
      <c r="F464" s="9"/>
    </row>
    <row r="465" spans="1:6" ht="20.100000000000001" customHeight="1" x14ac:dyDescent="0.3">
      <c r="A465" s="2"/>
      <c r="D465" s="2"/>
      <c r="E465" s="2"/>
      <c r="F465" s="9"/>
    </row>
    <row r="466" spans="1:6" ht="20.100000000000001" customHeight="1" x14ac:dyDescent="0.3">
      <c r="A466" s="2"/>
      <c r="D466" s="2"/>
      <c r="E466" s="2"/>
      <c r="F466" s="9"/>
    </row>
    <row r="467" spans="1:6" ht="20.100000000000001" customHeight="1" x14ac:dyDescent="0.3">
      <c r="A467" s="2"/>
      <c r="D467" s="2"/>
      <c r="E467" s="2"/>
      <c r="F467" s="9"/>
    </row>
    <row r="468" spans="1:6" ht="20.100000000000001" customHeight="1" x14ac:dyDescent="0.3">
      <c r="A468" s="2"/>
      <c r="D468" s="2"/>
      <c r="E468" s="2"/>
      <c r="F468" s="9"/>
    </row>
    <row r="469" spans="1:6" ht="20.100000000000001" customHeight="1" x14ac:dyDescent="0.3">
      <c r="A469" s="2"/>
      <c r="D469" s="2"/>
      <c r="E469" s="2"/>
      <c r="F469" s="9"/>
    </row>
    <row r="470" spans="1:6" ht="20.100000000000001" customHeight="1" x14ac:dyDescent="0.3">
      <c r="A470" s="2"/>
      <c r="D470" s="2"/>
      <c r="E470" s="2"/>
      <c r="F470" s="9"/>
    </row>
    <row r="471" spans="1:6" ht="20.100000000000001" customHeight="1" x14ac:dyDescent="0.3">
      <c r="A471" s="2"/>
      <c r="D471" s="2"/>
      <c r="E471" s="2"/>
      <c r="F471" s="9"/>
    </row>
    <row r="472" spans="1:6" ht="20.100000000000001" customHeight="1" x14ac:dyDescent="0.3">
      <c r="A472" s="2"/>
      <c r="D472" s="2"/>
      <c r="E472" s="2"/>
      <c r="F472" s="9"/>
    </row>
    <row r="473" spans="1:6" ht="20.100000000000001" customHeight="1" x14ac:dyDescent="0.3">
      <c r="A473" s="2"/>
      <c r="D473" s="2"/>
      <c r="E473" s="2"/>
      <c r="F473" s="9"/>
    </row>
    <row r="474" spans="1:6" ht="20.100000000000001" customHeight="1" x14ac:dyDescent="0.3">
      <c r="A474" s="2"/>
      <c r="D474" s="2"/>
      <c r="E474" s="2"/>
      <c r="F474" s="9"/>
    </row>
    <row r="475" spans="1:6" ht="20.100000000000001" customHeight="1" x14ac:dyDescent="0.3">
      <c r="A475" s="2"/>
      <c r="D475" s="2"/>
      <c r="E475" s="2"/>
      <c r="F475" s="9"/>
    </row>
    <row r="476" spans="1:6" ht="20.100000000000001" customHeight="1" x14ac:dyDescent="0.3">
      <c r="A476" s="2"/>
      <c r="D476" s="2"/>
      <c r="E476" s="2"/>
      <c r="F476" s="9"/>
    </row>
    <row r="477" spans="1:6" ht="20.100000000000001" customHeight="1" x14ac:dyDescent="0.3">
      <c r="A477" s="2"/>
      <c r="D477" s="2"/>
      <c r="E477" s="2"/>
      <c r="F477" s="9"/>
    </row>
    <row r="478" spans="1:6" ht="20.100000000000001" customHeight="1" x14ac:dyDescent="0.3">
      <c r="A478" s="2"/>
      <c r="D478" s="2"/>
      <c r="E478" s="2"/>
      <c r="F478" s="9"/>
    </row>
    <row r="479" spans="1:6" ht="20.100000000000001" customHeight="1" x14ac:dyDescent="0.3">
      <c r="A479" s="2"/>
      <c r="D479" s="2"/>
      <c r="E479" s="2"/>
      <c r="F479" s="9"/>
    </row>
    <row r="480" spans="1:6" ht="20.100000000000001" customHeight="1" x14ac:dyDescent="0.3">
      <c r="A480" s="2"/>
      <c r="D480" s="2"/>
      <c r="E480" s="2"/>
      <c r="F480" s="9"/>
    </row>
    <row r="481" spans="1:6" ht="20.100000000000001" customHeight="1" x14ac:dyDescent="0.3">
      <c r="A481" s="2"/>
      <c r="D481" s="2"/>
      <c r="E481" s="2"/>
      <c r="F481" s="9"/>
    </row>
    <row r="482" spans="1:6" ht="20.100000000000001" customHeight="1" x14ac:dyDescent="0.3">
      <c r="A482" s="2"/>
      <c r="D482" s="2"/>
      <c r="E482" s="2"/>
      <c r="F482" s="9"/>
    </row>
    <row r="483" spans="1:6" ht="20.100000000000001" customHeight="1" x14ac:dyDescent="0.3">
      <c r="A483" s="2"/>
      <c r="D483" s="2"/>
      <c r="E483" s="2"/>
      <c r="F483" s="9"/>
    </row>
    <row r="484" spans="1:6" ht="20.100000000000001" customHeight="1" x14ac:dyDescent="0.3">
      <c r="A484" s="2"/>
      <c r="D484" s="2"/>
      <c r="E484" s="2"/>
      <c r="F484" s="9"/>
    </row>
    <row r="485" spans="1:6" ht="20.100000000000001" customHeight="1" x14ac:dyDescent="0.3">
      <c r="A485" s="2"/>
      <c r="D485" s="2"/>
      <c r="E485" s="2"/>
      <c r="F485" s="9"/>
    </row>
    <row r="486" spans="1:6" ht="20.100000000000001" customHeight="1" x14ac:dyDescent="0.3">
      <c r="A486" s="2"/>
      <c r="D486" s="2"/>
      <c r="E486" s="2"/>
      <c r="F486" s="9"/>
    </row>
    <row r="487" spans="1:6" ht="20.100000000000001" customHeight="1" x14ac:dyDescent="0.3">
      <c r="A487" s="2"/>
      <c r="D487" s="2"/>
      <c r="E487" s="2"/>
      <c r="F487" s="9"/>
    </row>
    <row r="488" spans="1:6" ht="20.100000000000001" customHeight="1" x14ac:dyDescent="0.3">
      <c r="A488" s="2"/>
      <c r="D488" s="2"/>
      <c r="E488" s="2"/>
      <c r="F488" s="9"/>
    </row>
    <row r="489" spans="1:6" ht="20.100000000000001" customHeight="1" x14ac:dyDescent="0.3">
      <c r="A489" s="2"/>
      <c r="D489" s="2"/>
      <c r="E489" s="2"/>
      <c r="F489" s="9"/>
    </row>
    <row r="490" spans="1:6" ht="20.100000000000001" customHeight="1" x14ac:dyDescent="0.3">
      <c r="A490" s="2"/>
      <c r="D490" s="2"/>
      <c r="E490" s="2"/>
      <c r="F490" s="9"/>
    </row>
    <row r="491" spans="1:6" ht="20.100000000000001" customHeight="1" x14ac:dyDescent="0.3">
      <c r="A491" s="2"/>
      <c r="D491" s="2"/>
      <c r="E491" s="2"/>
      <c r="F491" s="9"/>
    </row>
    <row r="492" spans="1:6" ht="20.100000000000001" customHeight="1" x14ac:dyDescent="0.3">
      <c r="A492" s="2"/>
      <c r="D492" s="2"/>
      <c r="E492" s="2"/>
      <c r="F492" s="9"/>
    </row>
    <row r="493" spans="1:6" ht="20.100000000000001" customHeight="1" x14ac:dyDescent="0.3">
      <c r="A493" s="2"/>
      <c r="D493" s="2"/>
      <c r="E493" s="2"/>
      <c r="F493" s="9"/>
    </row>
    <row r="494" spans="1:6" ht="20.100000000000001" customHeight="1" x14ac:dyDescent="0.3">
      <c r="A494" s="2"/>
      <c r="D494" s="2"/>
      <c r="E494" s="2"/>
      <c r="F494" s="9"/>
    </row>
    <row r="495" spans="1:6" ht="20.100000000000001" customHeight="1" x14ac:dyDescent="0.3">
      <c r="A495" s="2"/>
      <c r="F495" s="9"/>
    </row>
    <row r="496" spans="1:6" ht="20.100000000000001" customHeight="1" x14ac:dyDescent="0.3">
      <c r="A496" s="2"/>
      <c r="F496" s="9"/>
    </row>
    <row r="497" spans="1:1" ht="20.100000000000001" customHeight="1" x14ac:dyDescent="0.3">
      <c r="A497" s="2"/>
    </row>
    <row r="498" spans="1:1" x14ac:dyDescent="0.3">
      <c r="A498" s="2"/>
    </row>
  </sheetData>
  <mergeCells count="29">
    <mergeCell ref="A121:A122"/>
    <mergeCell ref="A123:A124"/>
    <mergeCell ref="A150:A151"/>
    <mergeCell ref="A169:A170"/>
    <mergeCell ref="A171:A172"/>
    <mergeCell ref="A130:A132"/>
    <mergeCell ref="A137:A139"/>
    <mergeCell ref="A82:A83"/>
    <mergeCell ref="A2:G2"/>
    <mergeCell ref="A3:G3"/>
    <mergeCell ref="A103:A108"/>
    <mergeCell ref="A66:A68"/>
    <mergeCell ref="A71:A72"/>
    <mergeCell ref="A77:A79"/>
    <mergeCell ref="A158:A159"/>
    <mergeCell ref="A160:A162"/>
    <mergeCell ref="A142:A143"/>
    <mergeCell ref="A306:G306"/>
    <mergeCell ref="A270:A271"/>
    <mergeCell ref="A209:A211"/>
    <mergeCell ref="A218:A220"/>
    <mergeCell ref="A279:A280"/>
    <mergeCell ref="A286:A287"/>
    <mergeCell ref="A299:A300"/>
    <mergeCell ref="A303:A304"/>
    <mergeCell ref="A289:A290"/>
    <mergeCell ref="A295:A297"/>
    <mergeCell ref="A241:A244"/>
    <mergeCell ref="A173:E173"/>
  </mergeCells>
  <phoneticPr fontId="0" type="noConversion"/>
  <pageMargins left="0.23622047244094491" right="0" top="0.19685039370078741" bottom="0.11811023622047245" header="0" footer="0"/>
  <pageSetup paperSize="9" scale="70" fitToHeight="0" orientation="landscape" horizontalDpi="4294967293" verticalDpi="300" r:id="rId1"/>
  <rowBreaks count="2" manualBreakCount="2">
    <brk id="23" max="7" man="1"/>
    <brk id="2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2026-05-07T11:27:26Z</cp:lastPrinted>
  <dcterms:created xsi:type="dcterms:W3CDTF">2009-04-22T11:41:30Z</dcterms:created>
  <dcterms:modified xsi:type="dcterms:W3CDTF">2026-06-15T05:58:28Z</dcterms:modified>
</cp:coreProperties>
</file>